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ixa-my.sharepoint.com/personal/c093160_corp_caixa_gov_br/Documents/Área de Trabalho/Pregoes em trabalho/PE XXXX-22 - 59648 Manuseio de Malote SP/SICLG 24.11.22/"/>
    </mc:Choice>
  </mc:AlternateContent>
  <xr:revisionPtr revIDLastSave="272" documentId="8_{89D5282F-5C2C-4602-BBCC-FA62579C1C21}" xr6:coauthVersionLast="47" xr6:coauthVersionMax="47" xr10:uidLastSave="{6B1B1CC1-647D-410F-B1BF-E92BEF098EEA}"/>
  <bookViews>
    <workbookView xWindow="-120" yWindow="-120" windowWidth="24240" windowHeight="13140" xr2:uid="{4226F59C-E768-4A37-8F44-570B40FB2222}"/>
  </bookViews>
  <sheets>
    <sheet name="SÃO PAULO" sheetId="3" r:id="rId1"/>
    <sheet name="RIBEIRÃO PRETO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08" i="4" l="1"/>
  <c r="G124" i="4" l="1"/>
  <c r="G123" i="3"/>
  <c r="F28" i="3" l="1"/>
  <c r="F29" i="3"/>
  <c r="F30" i="3"/>
  <c r="H119" i="4"/>
  <c r="H118" i="4"/>
  <c r="H115" i="4"/>
  <c r="H114" i="4"/>
  <c r="H113" i="4"/>
  <c r="H112" i="4"/>
  <c r="H110" i="4"/>
  <c r="H107" i="4"/>
  <c r="H104" i="4"/>
  <c r="H103" i="4"/>
  <c r="H91" i="4"/>
  <c r="H36" i="4"/>
  <c r="H106" i="3"/>
  <c r="G101" i="4"/>
  <c r="H101" i="4" s="1"/>
  <c r="G109" i="4"/>
  <c r="H109" i="4" s="1"/>
  <c r="H108" i="4"/>
  <c r="G111" i="4"/>
  <c r="H111" i="4" s="1"/>
  <c r="G102" i="4"/>
  <c r="H102" i="4" s="1"/>
  <c r="G100" i="4"/>
  <c r="H100" i="4" s="1"/>
  <c r="G99" i="4"/>
  <c r="H99" i="4" s="1"/>
  <c r="G98" i="4"/>
  <c r="H98" i="4" s="1"/>
  <c r="G97" i="4"/>
  <c r="H97" i="4" s="1"/>
  <c r="G96" i="4"/>
  <c r="H96" i="4" s="1"/>
  <c r="G37" i="4"/>
  <c r="H37" i="4" s="1"/>
  <c r="G36" i="3"/>
  <c r="H36" i="3" s="1"/>
  <c r="H118" i="3"/>
  <c r="H117" i="3"/>
  <c r="H114" i="3"/>
  <c r="H113" i="3"/>
  <c r="H112" i="3"/>
  <c r="H111" i="3"/>
  <c r="H110" i="3"/>
  <c r="H109" i="3"/>
  <c r="H108" i="3"/>
  <c r="H107" i="3"/>
  <c r="H103" i="3"/>
  <c r="H102" i="3"/>
  <c r="H100" i="3"/>
  <c r="H90" i="3"/>
  <c r="G101" i="3"/>
  <c r="H101" i="3" s="1"/>
  <c r="G98" i="3"/>
  <c r="H98" i="3" s="1"/>
  <c r="G95" i="3"/>
  <c r="H95" i="3" s="1"/>
  <c r="G99" i="3"/>
  <c r="H99" i="3" s="1"/>
  <c r="G97" i="3"/>
  <c r="H97" i="3" s="1"/>
  <c r="G96" i="3"/>
  <c r="H96" i="3" s="1"/>
  <c r="G35" i="3"/>
  <c r="H35" i="3" s="1"/>
  <c r="G132" i="4" l="1"/>
  <c r="G131" i="4"/>
  <c r="H131" i="4" s="1"/>
  <c r="G127" i="4"/>
  <c r="H127" i="4" s="1"/>
  <c r="G120" i="4"/>
  <c r="H120" i="4"/>
  <c r="G116" i="4"/>
  <c r="I115" i="4"/>
  <c r="G105" i="4"/>
  <c r="I104" i="4"/>
  <c r="G89" i="4"/>
  <c r="H89" i="4" s="1"/>
  <c r="B79" i="4"/>
  <c r="F69" i="4"/>
  <c r="F64" i="4"/>
  <c r="F66" i="4" s="1"/>
  <c r="F52" i="4"/>
  <c r="F51" i="4"/>
  <c r="F48" i="4"/>
  <c r="E32" i="4"/>
  <c r="F31" i="4"/>
  <c r="F30" i="4"/>
  <c r="F29" i="4"/>
  <c r="F28" i="4"/>
  <c r="F27" i="4"/>
  <c r="I26" i="4"/>
  <c r="H26" i="4"/>
  <c r="G122" i="4" l="1"/>
  <c r="H122" i="4" s="1"/>
  <c r="G123" i="4"/>
  <c r="F61" i="4"/>
  <c r="I132" i="4"/>
  <c r="H132" i="4"/>
  <c r="G90" i="4"/>
  <c r="H90" i="4" s="1"/>
  <c r="C87" i="4"/>
  <c r="G87" i="4" s="1"/>
  <c r="H87" i="4" s="1"/>
  <c r="G92" i="4"/>
  <c r="H92" i="4" s="1"/>
  <c r="C83" i="4"/>
  <c r="G83" i="4" s="1"/>
  <c r="H83" i="4" s="1"/>
  <c r="C85" i="4"/>
  <c r="H116" i="4"/>
  <c r="H105" i="4"/>
  <c r="I89" i="4"/>
  <c r="F32" i="4"/>
  <c r="G35" i="4" s="1"/>
  <c r="H35" i="4" s="1"/>
  <c r="F62" i="4"/>
  <c r="F63" i="4" s="1"/>
  <c r="I127" i="4"/>
  <c r="I131" i="4"/>
  <c r="F49" i="4"/>
  <c r="F53" i="4"/>
  <c r="G131" i="3"/>
  <c r="G130" i="3"/>
  <c r="H130" i="3" s="1"/>
  <c r="G119" i="3"/>
  <c r="G115" i="3"/>
  <c r="I114" i="3"/>
  <c r="G104" i="3"/>
  <c r="I103" i="3"/>
  <c r="G88" i="3"/>
  <c r="B78" i="3"/>
  <c r="F68" i="3"/>
  <c r="F63" i="3"/>
  <c r="F65" i="3" s="1"/>
  <c r="F51" i="3"/>
  <c r="F50" i="3"/>
  <c r="F47" i="3"/>
  <c r="E31" i="3"/>
  <c r="C82" i="3" s="1"/>
  <c r="G82" i="3" s="1"/>
  <c r="H82" i="3" s="1"/>
  <c r="F27" i="3"/>
  <c r="I26" i="3"/>
  <c r="H26" i="3"/>
  <c r="F60" i="3" l="1"/>
  <c r="I88" i="3"/>
  <c r="H88" i="3"/>
  <c r="G91" i="3"/>
  <c r="H91" i="3" s="1"/>
  <c r="G89" i="3"/>
  <c r="H89" i="3" s="1"/>
  <c r="C86" i="3"/>
  <c r="G86" i="3" s="1"/>
  <c r="H86" i="3" s="1"/>
  <c r="C84" i="3"/>
  <c r="H123" i="3"/>
  <c r="G38" i="4"/>
  <c r="G46" i="4" s="1"/>
  <c r="H46" i="4" s="1"/>
  <c r="F85" i="4"/>
  <c r="G85" i="4" s="1"/>
  <c r="I131" i="3"/>
  <c r="H131" i="3"/>
  <c r="H38" i="4"/>
  <c r="F55" i="4"/>
  <c r="F65" i="4"/>
  <c r="F67" i="4" s="1"/>
  <c r="F54" i="4"/>
  <c r="H119" i="3"/>
  <c r="H115" i="3"/>
  <c r="F31" i="3"/>
  <c r="G34" i="3" s="1"/>
  <c r="H104" i="3"/>
  <c r="F61" i="3"/>
  <c r="F62" i="3" s="1"/>
  <c r="I130" i="3"/>
  <c r="F48" i="3"/>
  <c r="F52" i="3"/>
  <c r="G48" i="4" l="1"/>
  <c r="H48" i="4" s="1"/>
  <c r="G44" i="4"/>
  <c r="H44" i="4" s="1"/>
  <c r="G93" i="4"/>
  <c r="H85" i="4"/>
  <c r="H93" i="4" s="1"/>
  <c r="G66" i="4"/>
  <c r="H66" i="4" s="1"/>
  <c r="F84" i="3"/>
  <c r="G84" i="3" s="1"/>
  <c r="G37" i="3"/>
  <c r="G40" i="3" s="1"/>
  <c r="H40" i="3" s="1"/>
  <c r="H34" i="3"/>
  <c r="H37" i="3" s="1"/>
  <c r="G52" i="4"/>
  <c r="H52" i="4" s="1"/>
  <c r="G54" i="4"/>
  <c r="H54" i="4" s="1"/>
  <c r="G62" i="4"/>
  <c r="H62" i="4" s="1"/>
  <c r="G63" i="4"/>
  <c r="H63" i="4" s="1"/>
  <c r="G45" i="4"/>
  <c r="H45" i="4" s="1"/>
  <c r="G42" i="4"/>
  <c r="H42" i="4" s="1"/>
  <c r="G43" i="4"/>
  <c r="H43" i="4" s="1"/>
  <c r="G69" i="4"/>
  <c r="H69" i="4" s="1"/>
  <c r="G51" i="4"/>
  <c r="H51" i="4" s="1"/>
  <c r="G64" i="4"/>
  <c r="H64" i="4" s="1"/>
  <c r="G61" i="4"/>
  <c r="H61" i="4" s="1"/>
  <c r="G41" i="4"/>
  <c r="H41" i="4" s="1"/>
  <c r="G65" i="4"/>
  <c r="H65" i="4" s="1"/>
  <c r="G47" i="4"/>
  <c r="H47" i="4" s="1"/>
  <c r="F73" i="4"/>
  <c r="G73" i="4" s="1"/>
  <c r="H73" i="4" s="1"/>
  <c r="F72" i="4"/>
  <c r="G72" i="4" s="1"/>
  <c r="H72" i="4" s="1"/>
  <c r="F71" i="4"/>
  <c r="G71" i="4" s="1"/>
  <c r="H71" i="4" s="1"/>
  <c r="F70" i="4"/>
  <c r="G70" i="4" s="1"/>
  <c r="F57" i="4"/>
  <c r="G57" i="4" s="1"/>
  <c r="H57" i="4" s="1"/>
  <c r="F64" i="3"/>
  <c r="F66" i="3" s="1"/>
  <c r="F53" i="3"/>
  <c r="F54" i="3" s="1"/>
  <c r="G53" i="4" l="1"/>
  <c r="G55" i="4" s="1"/>
  <c r="G74" i="4"/>
  <c r="H70" i="4"/>
  <c r="H74" i="4" s="1"/>
  <c r="G67" i="4"/>
  <c r="G49" i="4"/>
  <c r="H53" i="4"/>
  <c r="H55" i="4" s="1"/>
  <c r="G50" i="3"/>
  <c r="H50" i="3" s="1"/>
  <c r="G65" i="3"/>
  <c r="H65" i="3" s="1"/>
  <c r="G44" i="3"/>
  <c r="H44" i="3" s="1"/>
  <c r="G51" i="3"/>
  <c r="H51" i="3" s="1"/>
  <c r="G68" i="3"/>
  <c r="H68" i="3" s="1"/>
  <c r="G43" i="3"/>
  <c r="H43" i="3" s="1"/>
  <c r="G60" i="3"/>
  <c r="H60" i="3" s="1"/>
  <c r="G42" i="3"/>
  <c r="H42" i="3" s="1"/>
  <c r="G62" i="3"/>
  <c r="H62" i="3" s="1"/>
  <c r="G45" i="3"/>
  <c r="H45" i="3" s="1"/>
  <c r="G47" i="3"/>
  <c r="H47" i="3" s="1"/>
  <c r="G61" i="3"/>
  <c r="H61" i="3" s="1"/>
  <c r="G92" i="3"/>
  <c r="H84" i="3"/>
  <c r="H92" i="3" s="1"/>
  <c r="G41" i="3"/>
  <c r="H41" i="3" s="1"/>
  <c r="G46" i="3"/>
  <c r="H46" i="3" s="1"/>
  <c r="G53" i="3"/>
  <c r="H53" i="3" s="1"/>
  <c r="G63" i="3"/>
  <c r="H63" i="3" s="1"/>
  <c r="G64" i="3"/>
  <c r="H64" i="3" s="1"/>
  <c r="H67" i="4"/>
  <c r="H49" i="4"/>
  <c r="F58" i="4"/>
  <c r="F74" i="4"/>
  <c r="F75" i="4" s="1"/>
  <c r="G75" i="4" s="1"/>
  <c r="H75" i="4" s="1"/>
  <c r="F72" i="3"/>
  <c r="G72" i="3" s="1"/>
  <c r="H72" i="3" s="1"/>
  <c r="F71" i="3"/>
  <c r="G71" i="3" s="1"/>
  <c r="H71" i="3" s="1"/>
  <c r="F70" i="3"/>
  <c r="G70" i="3" s="1"/>
  <c r="H70" i="3" s="1"/>
  <c r="F69" i="3"/>
  <c r="G69" i="3" s="1"/>
  <c r="H69" i="3" s="1"/>
  <c r="F56" i="3"/>
  <c r="G56" i="3" s="1"/>
  <c r="H56" i="3" s="1"/>
  <c r="G76" i="4" l="1"/>
  <c r="F59" i="4"/>
  <c r="G58" i="4"/>
  <c r="H76" i="4"/>
  <c r="H52" i="3"/>
  <c r="H54" i="3" s="1"/>
  <c r="G52" i="3"/>
  <c r="G54" i="3" s="1"/>
  <c r="G66" i="3"/>
  <c r="G48" i="3"/>
  <c r="G73" i="3"/>
  <c r="H73" i="3"/>
  <c r="F76" i="4"/>
  <c r="F77" i="4" s="1"/>
  <c r="H66" i="3"/>
  <c r="F57" i="3"/>
  <c r="H48" i="3"/>
  <c r="F73" i="3"/>
  <c r="F74" i="3" s="1"/>
  <c r="G74" i="3" s="1"/>
  <c r="H74" i="3" s="1"/>
  <c r="H75" i="3" s="1"/>
  <c r="H58" i="4" l="1"/>
  <c r="G59" i="4"/>
  <c r="F58" i="3"/>
  <c r="G57" i="3"/>
  <c r="G75" i="3"/>
  <c r="F75" i="3"/>
  <c r="F76" i="3" s="1"/>
  <c r="G77" i="4" l="1"/>
  <c r="G94" i="4" s="1"/>
  <c r="G125" i="4" s="1"/>
  <c r="H59" i="4"/>
  <c r="H77" i="4"/>
  <c r="H94" i="4" s="1"/>
  <c r="H57" i="3"/>
  <c r="G58" i="3"/>
  <c r="G76" i="3" s="1"/>
  <c r="G93" i="3" s="1"/>
  <c r="H124" i="4" l="1"/>
  <c r="H123" i="4"/>
  <c r="H58" i="3"/>
  <c r="H76" i="3" s="1"/>
  <c r="H93" i="3" s="1"/>
  <c r="G122" i="3"/>
  <c r="H122" i="3" s="1"/>
  <c r="G121" i="3"/>
  <c r="H125" i="4" l="1"/>
  <c r="G134" i="4"/>
  <c r="H121" i="3"/>
  <c r="H124" i="3" s="1"/>
  <c r="G124" i="3"/>
  <c r="G133" i="3" s="1"/>
  <c r="G126" i="3"/>
  <c r="H126" i="3" s="1"/>
  <c r="H134" i="4" l="1"/>
  <c r="G135" i="4"/>
  <c r="I122" i="4" s="1"/>
  <c r="H133" i="3"/>
  <c r="G134" i="3"/>
  <c r="I123" i="3" s="1"/>
  <c r="I126" i="3"/>
  <c r="I70" i="4" l="1"/>
  <c r="G129" i="4"/>
  <c r="I63" i="4"/>
  <c r="I42" i="4"/>
  <c r="I109" i="4"/>
  <c r="I118" i="4"/>
  <c r="I111" i="4"/>
  <c r="I61" i="4"/>
  <c r="I107" i="4"/>
  <c r="I48" i="4"/>
  <c r="I114" i="4"/>
  <c r="I71" i="4"/>
  <c r="I110" i="4"/>
  <c r="I52" i="4"/>
  <c r="I41" i="4"/>
  <c r="I102" i="4"/>
  <c r="I65" i="4"/>
  <c r="I99" i="4"/>
  <c r="I47" i="4"/>
  <c r="I36" i="4"/>
  <c r="I73" i="4"/>
  <c r="I101" i="4"/>
  <c r="I69" i="4"/>
  <c r="I97" i="4"/>
  <c r="I57" i="4"/>
  <c r="I96" i="4"/>
  <c r="I75" i="4"/>
  <c r="I100" i="4"/>
  <c r="I45" i="4"/>
  <c r="I58" i="4"/>
  <c r="I113" i="4"/>
  <c r="I62" i="4"/>
  <c r="I85" i="4"/>
  <c r="I98" i="4"/>
  <c r="I37" i="4"/>
  <c r="I43" i="4"/>
  <c r="H135" i="4"/>
  <c r="I119" i="4"/>
  <c r="I87" i="4"/>
  <c r="I64" i="4"/>
  <c r="I90" i="4"/>
  <c r="I54" i="4"/>
  <c r="I92" i="4"/>
  <c r="I66" i="4"/>
  <c r="I91" i="4"/>
  <c r="I112" i="4"/>
  <c r="I108" i="4"/>
  <c r="I103" i="4"/>
  <c r="I51" i="4"/>
  <c r="I46" i="4"/>
  <c r="I44" i="4"/>
  <c r="I123" i="4"/>
  <c r="I72" i="4"/>
  <c r="I35" i="4"/>
  <c r="G128" i="4"/>
  <c r="G130" i="4"/>
  <c r="I83" i="4"/>
  <c r="I124" i="4"/>
  <c r="H134" i="3"/>
  <c r="I101" i="3"/>
  <c r="I118" i="3"/>
  <c r="I111" i="3"/>
  <c r="G128" i="3"/>
  <c r="I36" i="3"/>
  <c r="I57" i="3"/>
  <c r="I97" i="3"/>
  <c r="I90" i="3"/>
  <c r="I96" i="3"/>
  <c r="I102" i="3"/>
  <c r="I86" i="3"/>
  <c r="I61" i="3"/>
  <c r="I112" i="3"/>
  <c r="I65" i="3"/>
  <c r="I44" i="3"/>
  <c r="I89" i="3"/>
  <c r="I117" i="3"/>
  <c r="I109" i="3"/>
  <c r="I72" i="3"/>
  <c r="I108" i="3"/>
  <c r="I35" i="3"/>
  <c r="I106" i="3"/>
  <c r="I60" i="3"/>
  <c r="I99" i="3"/>
  <c r="I100" i="3"/>
  <c r="I121" i="3"/>
  <c r="I45" i="3"/>
  <c r="I43" i="3"/>
  <c r="I51" i="3"/>
  <c r="I34" i="3"/>
  <c r="I113" i="3"/>
  <c r="I42" i="3"/>
  <c r="I46" i="3"/>
  <c r="I40" i="3"/>
  <c r="I74" i="3"/>
  <c r="I41" i="3"/>
  <c r="I98" i="3"/>
  <c r="G129" i="3"/>
  <c r="I53" i="3"/>
  <c r="I68" i="3"/>
  <c r="I50" i="3"/>
  <c r="I71" i="3"/>
  <c r="I47" i="3"/>
  <c r="I63" i="3"/>
  <c r="I69" i="3"/>
  <c r="I122" i="3"/>
  <c r="I62" i="3"/>
  <c r="I64" i="3"/>
  <c r="I82" i="3"/>
  <c r="I110" i="3"/>
  <c r="I84" i="3"/>
  <c r="I95" i="3"/>
  <c r="I107" i="3"/>
  <c r="I91" i="3"/>
  <c r="G127" i="3"/>
  <c r="I70" i="3"/>
  <c r="I56" i="3"/>
  <c r="I93" i="4" l="1"/>
  <c r="I38" i="4"/>
  <c r="I53" i="4"/>
  <c r="I55" i="4" s="1"/>
  <c r="H130" i="4"/>
  <c r="I130" i="4"/>
  <c r="I125" i="4"/>
  <c r="I67" i="4"/>
  <c r="H128" i="4"/>
  <c r="I128" i="4"/>
  <c r="G133" i="4"/>
  <c r="I74" i="4"/>
  <c r="I76" i="4" s="1"/>
  <c r="I49" i="4"/>
  <c r="I105" i="4"/>
  <c r="I120" i="4"/>
  <c r="H129" i="4"/>
  <c r="I129" i="4"/>
  <c r="I59" i="4"/>
  <c r="I116" i="4"/>
  <c r="I58" i="3"/>
  <c r="I92" i="3"/>
  <c r="I119" i="3"/>
  <c r="I66" i="3"/>
  <c r="H127" i="3"/>
  <c r="G132" i="3"/>
  <c r="I127" i="3"/>
  <c r="H129" i="3"/>
  <c r="I129" i="3"/>
  <c r="I37" i="3"/>
  <c r="I115" i="3"/>
  <c r="H128" i="3"/>
  <c r="I128" i="3"/>
  <c r="I104" i="3"/>
  <c r="I48" i="3"/>
  <c r="I124" i="3"/>
  <c r="I52" i="3"/>
  <c r="I54" i="3" s="1"/>
  <c r="I73" i="3"/>
  <c r="I75" i="3" s="1"/>
  <c r="I77" i="4" l="1"/>
  <c r="I94" i="4" s="1"/>
  <c r="I133" i="4"/>
  <c r="H133" i="4"/>
  <c r="I76" i="3"/>
  <c r="I93" i="3" s="1"/>
  <c r="I132" i="3"/>
  <c r="H132" i="3"/>
  <c r="I133" i="3" l="1"/>
  <c r="I134" i="4"/>
</calcChain>
</file>

<file path=xl/sharedStrings.xml><?xml version="1.0" encoding="utf-8"?>
<sst xmlns="http://schemas.openxmlformats.org/spreadsheetml/2006/main" count="297" uniqueCount="133">
  <si>
    <t>Obs. 1: preencher somente os campos de cor amarela</t>
  </si>
  <si>
    <t>Obs. 2: a planilha está protegida sem senha.</t>
  </si>
  <si>
    <t>MODELO DE PLANILHA DE COMPOSIÇÃO DE PREÇOS</t>
  </si>
  <si>
    <t>RAZÃO SOCIAL:</t>
  </si>
  <si>
    <t xml:space="preserve">CNPJ: </t>
  </si>
  <si>
    <t>ENDEREÇO:</t>
  </si>
  <si>
    <t>E-MAIL:</t>
  </si>
  <si>
    <t xml:space="preserve">TELEFONE: </t>
  </si>
  <si>
    <t>OJBETO:</t>
  </si>
  <si>
    <t>Representante legal - assinatura:</t>
  </si>
  <si>
    <t>Local e data</t>
  </si>
  <si>
    <t>Nome:</t>
  </si>
  <si>
    <t>RG:</t>
  </si>
  <si>
    <t>CPF:</t>
  </si>
  <si>
    <t>OBS: Em cumprimento ao Acórdão TCU 950/2007- Plenário, os  preços ofertados não devem contemplar os tributos inerentes ao IRPJ e CSLL.</t>
  </si>
  <si>
    <t>DISCRIMINAÇÃO DO COMPONENTE</t>
  </si>
  <si>
    <t>VALOR   R$</t>
  </si>
  <si>
    <t>PERCENTUAL 
(%)</t>
  </si>
  <si>
    <t>MENSAL</t>
  </si>
  <si>
    <t>(I) COMPOSIÇÃO DA REMUNERAÇÃO</t>
  </si>
  <si>
    <t>Cargo/função dos empregados</t>
  </si>
  <si>
    <t>Salário (R$)</t>
  </si>
  <si>
    <t>Quantidade</t>
  </si>
  <si>
    <t>Total (R$)</t>
  </si>
  <si>
    <t>Supervisor</t>
  </si>
  <si>
    <t>Outros (especificar)</t>
  </si>
  <si>
    <t>Total</t>
  </si>
  <si>
    <t>A mão-de-obra alocada na prestação dos serviços está vinculada ao Sindicato:</t>
  </si>
  <si>
    <t>(nome do sindicato)</t>
  </si>
  <si>
    <t>Salários</t>
  </si>
  <si>
    <t>Adicional Noturno</t>
  </si>
  <si>
    <t>Horas Extraordinárias + DSR</t>
  </si>
  <si>
    <t>TOTAL (I) COMPOSIÇÃO DA REMUNERAÇÃO</t>
  </si>
  <si>
    <t>(II) ENCARGOS SOCIAIS INCIDENTES SOBRE A REMUNERAÇÃO</t>
  </si>
  <si>
    <t>GRUPO A - Encargos Previdenciários e FGTS</t>
  </si>
  <si>
    <t>A.01- INSS</t>
  </si>
  <si>
    <t>A.02- FGTS</t>
  </si>
  <si>
    <t>A.03- SESI/SESC</t>
  </si>
  <si>
    <t>A.04- SENAI/SENAC</t>
  </si>
  <si>
    <t>A.05- INCRA</t>
  </si>
  <si>
    <t>A.06- SEBRAE</t>
  </si>
  <si>
    <t>A.07- Salário Educação</t>
  </si>
  <si>
    <t>A.08- Riscos Ambientais do Trabalho RAT x FAP</t>
  </si>
  <si>
    <t xml:space="preserve">TOTAL GRUPO A </t>
  </si>
  <si>
    <t>GRUPO B - 13º Salário e Adicional de Férias</t>
  </si>
  <si>
    <t>B.01- 13º Salário</t>
  </si>
  <si>
    <t xml:space="preserve">B.02- Adicional de Férias </t>
  </si>
  <si>
    <t>B.03- Subtotal</t>
  </si>
  <si>
    <t>B.04- Incidência do Grupo A sobre 13º Salário e Férias</t>
  </si>
  <si>
    <t>TOTAL GRUPO B</t>
  </si>
  <si>
    <t>GRUPO C - Afastamento Maternidade</t>
  </si>
  <si>
    <t>C.01- Afastamento Maternidade</t>
  </si>
  <si>
    <t>C.02- Incidência do Grupo A sobre o Afastamento Maternidade</t>
  </si>
  <si>
    <t>TOTAL GRUPO C</t>
  </si>
  <si>
    <t>GRUPO D - Provisão para Rescisão</t>
  </si>
  <si>
    <t>D.01- Aviso Prévio Indenizado</t>
  </si>
  <si>
    <t>D.02- Incidência do FGTS  sobre o Aviso Prévio Indenizado</t>
  </si>
  <si>
    <t>D.03- Multa do FGTS sobre o Aviso Prévio Indenizado</t>
  </si>
  <si>
    <t>D.04- Aviso Prévio Trabalhado</t>
  </si>
  <si>
    <t>D.05- Incidência do grupo A sobre o Aviso Prévio Trabalhado</t>
  </si>
  <si>
    <t>D.06- Multa FGTS sobre o Aviso Prévio Trabalhado</t>
  </si>
  <si>
    <t>TOTAL GRUPO D</t>
  </si>
  <si>
    <t>GRUPO E - Custo de Reposição do Profissional Ausente</t>
  </si>
  <si>
    <t>E.01- Férias</t>
  </si>
  <si>
    <t>E.02- Ausência por doença</t>
  </si>
  <si>
    <t>E.03- Licença paternidade</t>
  </si>
  <si>
    <t>E.04- Ausências Legais</t>
  </si>
  <si>
    <t xml:space="preserve">E.05- Ausência por Acidente de Trabalho </t>
  </si>
  <si>
    <t>E.06- Subtotal</t>
  </si>
  <si>
    <t>E.07- Incidência do Grupo A sobre o Custo de Reposição</t>
  </si>
  <si>
    <t>TOTAL GRUPO E</t>
  </si>
  <si>
    <t>TOTAL (II) ENCARGOS SOCIAIS SOBRE A REMUNERAÇÃO</t>
  </si>
  <si>
    <t>(III) BENEFÍCIOS E INSUMOS DIVERSOS DA MÃO DE OBRA</t>
  </si>
  <si>
    <t>Vale-Alimentação  (considerando 21 dias úteis/mês)</t>
  </si>
  <si>
    <r>
      <t xml:space="preserve">Valor unitário </t>
    </r>
    <r>
      <rPr>
        <sz val="10"/>
        <rFont val="Symbol"/>
        <family val="1"/>
        <charset val="2"/>
      </rPr>
      <t>Þ</t>
    </r>
  </si>
  <si>
    <r>
      <t xml:space="preserve">Valor mensal </t>
    </r>
    <r>
      <rPr>
        <b/>
        <sz val="10"/>
        <rFont val="Symbol"/>
        <family val="1"/>
        <charset val="2"/>
      </rPr>
      <t>Þ</t>
    </r>
  </si>
  <si>
    <r>
      <t xml:space="preserve">Participação do empregado </t>
    </r>
    <r>
      <rPr>
        <b/>
        <sz val="10"/>
        <rFont val="Symbol"/>
        <family val="1"/>
        <charset val="2"/>
      </rPr>
      <t>Þ</t>
    </r>
  </si>
  <si>
    <t>Vale-Transporte  (considerando 21 dias úteis/mês)</t>
  </si>
  <si>
    <r>
      <t xml:space="preserve">Tarifa unitária </t>
    </r>
    <r>
      <rPr>
        <sz val="10"/>
        <rFont val="Symbol"/>
        <family val="1"/>
        <charset val="2"/>
      </rPr>
      <t>Þ</t>
    </r>
  </si>
  <si>
    <t>Plano de Saúde</t>
  </si>
  <si>
    <t>Seguros</t>
  </si>
  <si>
    <t>Uniformes e Equipamentos de Proteção Individual - EPI</t>
  </si>
  <si>
    <t>Fiscalização/Acompanhamento</t>
  </si>
  <si>
    <t>Outros  (especificar)</t>
  </si>
  <si>
    <t>TOTAL (III) BENEFÍCIOS E INSUMOS DIVERSOS DA MÃO DE OBRA</t>
  </si>
  <si>
    <t>TOTAL (I)  REMUNERAÇÃO, (II) ENCARGOS E (III) BENEFÍCIOS</t>
  </si>
  <si>
    <t>(IV) AQUISIÇÕES E INSTALAÇÕES</t>
  </si>
  <si>
    <t>Equipamentos de CFTV  (DVR, câmeras, HD externo, instalação, etc)</t>
  </si>
  <si>
    <r>
      <t>Equipamentos de climatização  (</t>
    </r>
    <r>
      <rPr>
        <b/>
        <sz val="10"/>
        <color indexed="10"/>
        <rFont val="Arial"/>
        <family val="2"/>
      </rPr>
      <t>ar condicionado, instalação</t>
    </r>
    <r>
      <rPr>
        <sz val="10"/>
        <rFont val="Arial"/>
        <family val="2"/>
      </rPr>
      <t>, etc)</t>
    </r>
  </si>
  <si>
    <r>
      <t xml:space="preserve">Equipamentos de </t>
    </r>
    <r>
      <rPr>
        <b/>
        <sz val="10"/>
        <color indexed="10"/>
        <rFont val="Arial"/>
        <family val="2"/>
      </rPr>
      <t>contingenciamento de energia</t>
    </r>
    <r>
      <rPr>
        <sz val="10"/>
        <rFont val="Arial"/>
        <family val="2"/>
      </rPr>
      <t xml:space="preserve">  (nobreak, gerador, iluminação de emergência, etc)</t>
    </r>
  </si>
  <si>
    <t>Equipamentos de informática  (hub, impressoras, leitoras, micros, scanner e servidor)</t>
  </si>
  <si>
    <t>Equipamentos de segurança  (extintores, sistema de alarme, instalação, etc)</t>
  </si>
  <si>
    <t>Equipamentos de uso  (armários para escaninho, balança, carrinhos, mobiliários, etc)</t>
  </si>
  <si>
    <t>Obras de infraestrutura  (adequações do imóvel, automatização de portões, etc)</t>
  </si>
  <si>
    <t>Softwares (aquisição/licenciamento, customização, etc)</t>
  </si>
  <si>
    <t>TOTAL (IV) AQUISIÇÕES E INSTALAÇÕES</t>
  </si>
  <si>
    <t>(V) MANUTENÇÕES</t>
  </si>
  <si>
    <t>Aluguéis  (aluguel, IPTU)</t>
  </si>
  <si>
    <t>Concessionárias de água e luz  (água e esgoto, energia elétrica)</t>
  </si>
  <si>
    <t>Concessionárias de telecomunicações  (telefone, banda larga, rádio)</t>
  </si>
  <si>
    <t>Contratos de manutenção de equipamentos  (portão, CFTV, no-break, etc)</t>
  </si>
  <si>
    <t>Contratos de monitoramento de alarme e imagem</t>
  </si>
  <si>
    <t>Controle de pragas  (dedetização, desratização e descupinização)</t>
  </si>
  <si>
    <t>Equipamentos de combate à incêndio  (extintores, mangueiras)</t>
  </si>
  <si>
    <t>TOTAL (V)  MANUTENÇÕES</t>
  </si>
  <si>
    <t>(VI) MATERIAIS</t>
  </si>
  <si>
    <t>Materiais de expedição (barbante, cola, etiqueta, fita adesiva, papel, toner, etc)</t>
  </si>
  <si>
    <t>Outros materiais  (materiais de limpeza e conservação do imóvel, café, açúcar, etc)</t>
  </si>
  <si>
    <t>TOTAL (VI) MATERIAIS</t>
  </si>
  <si>
    <t>(VII) DEMAIS COMPONENTES</t>
  </si>
  <si>
    <t>Despesas Administrativas/Operacionais</t>
  </si>
  <si>
    <r>
      <t xml:space="preserve">Indicar percentual do tributo </t>
    </r>
    <r>
      <rPr>
        <b/>
        <sz val="10"/>
        <rFont val="Symbol"/>
        <family val="1"/>
        <charset val="2"/>
      </rPr>
      <t>Þ</t>
    </r>
  </si>
  <si>
    <t>Lucro</t>
  </si>
  <si>
    <r>
      <t>Outros</t>
    </r>
    <r>
      <rPr>
        <sz val="8"/>
        <rFont val="Arial"/>
        <family val="2"/>
      </rPr>
      <t xml:space="preserve"> (especificar)</t>
    </r>
  </si>
  <si>
    <t>TOTAL (VII) DEMAIS COMPONENTES</t>
  </si>
  <si>
    <t>(VIII) TRIBUTOS</t>
  </si>
  <si>
    <t>CPP (Contribuição Patronal Previdenciária)</t>
  </si>
  <si>
    <t>PIS</t>
  </si>
  <si>
    <t>COFINS</t>
  </si>
  <si>
    <t>ISS</t>
  </si>
  <si>
    <t>TOTAL (VIII) TRIBUTOS</t>
  </si>
  <si>
    <t>PREÇO (I+II+III+IV+V+VI+VII) - SEM IMPOSTO</t>
  </si>
  <si>
    <t>PREÇO (I+II+III+IV+V+VI+VII+VIII) - COM IMPOSTO</t>
  </si>
  <si>
    <t>Preço unitário da Unidade de Distribuição em São Paulo/SP</t>
  </si>
  <si>
    <t>Preço unitário da Unidade de Distribuição em Ribeirão Preto/SP</t>
  </si>
  <si>
    <t>GLOBAL 
(30 MESES)</t>
  </si>
  <si>
    <t>Outros  (Cesta basica)</t>
  </si>
  <si>
    <t xml:space="preserve">ANEXO </t>
  </si>
  <si>
    <t>Prestação de serviços de manuseio de malotes bancários contendo documentos, materiais e volumes, a serem realizados nas dependências da CONTRATADA, abrangendo as atividades de recepção, abertura, preparo, triagem, escaninhamento, conferência, fechamento, registro e expedição para transporte e/ou  postagem, atendendo às unidades vinculadas às Unidades de Distribuição da CAIXA no estado de São Paulo, excluído o transporte de documentos e/ou pequenos volumes abrangido pelo monopólio postal da União (Lei 6538/78).</t>
  </si>
  <si>
    <t>ANEXO</t>
  </si>
  <si>
    <t>Outros (Conferente/Ajudante)</t>
  </si>
  <si>
    <t>Conferente/Ajudante</t>
  </si>
  <si>
    <t>Outros (especficar)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</si>
</sst>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\-\ @"/>
    <numFmt numFmtId="165" formatCode="[$-416]\ d&quot; de &quot;mmmm&quot; de &quot;yyyy"/>
    <numFmt numFmtId="166" formatCode="0.000%"/>
    <numFmt numFmtId="167" formatCode="&quot;R$ &quot;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"/>
    </font>
    <font>
      <b/>
      <sz val="11"/>
      <color indexed="10"/>
      <name val="Arial"/>
      <family val="2"/>
    </font>
    <font>
      <sz val="11"/>
      <name val="Arial"/>
      <family val="2"/>
    </font>
    <font>
      <b/>
      <sz val="14"/>
      <name val="Arial"/>
      <family val="2"/>
    </font>
    <font>
      <sz val="10"/>
      <name val="Symbol"/>
      <family val="1"/>
      <charset val="2"/>
    </font>
    <font>
      <sz val="10"/>
      <name val="Arial"/>
    </font>
    <font>
      <sz val="9"/>
      <name val="Arial"/>
      <family val="2"/>
    </font>
    <font>
      <b/>
      <sz val="8"/>
      <name val="Arial"/>
      <family val="2"/>
    </font>
    <font>
      <b/>
      <sz val="10"/>
      <name val="Symbol"/>
      <family val="1"/>
      <charset val="2"/>
    </font>
    <font>
      <b/>
      <sz val="10"/>
      <color indexed="10"/>
      <name val="Arial"/>
      <family val="2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rgb="FFFFFFCC"/>
        <bgColor indexed="64"/>
      </patternFill>
    </fill>
  </fills>
  <borders count="8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indexed="64"/>
      </right>
      <top style="thin">
        <color theme="0" tint="-0.34998626667073579"/>
      </top>
      <bottom/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indexed="23"/>
      </bottom>
      <diagonal/>
    </border>
    <border>
      <left style="thin">
        <color indexed="64"/>
      </left>
      <right style="medium">
        <color indexed="64"/>
      </right>
      <top style="thin">
        <color theme="0" tint="-0.34998626667073579"/>
      </top>
      <bottom style="thin">
        <color indexed="23"/>
      </bottom>
      <diagonal/>
    </border>
    <border>
      <left style="medium">
        <color indexed="64"/>
      </left>
      <right style="thin">
        <color theme="0" tint="-0.499984740745262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medium">
        <color indexed="64"/>
      </right>
      <top style="thin">
        <color indexed="23"/>
      </top>
      <bottom style="thin">
        <color indexed="23"/>
      </bottom>
      <diagonal/>
    </border>
    <border>
      <left style="medium">
        <color indexed="64"/>
      </left>
      <right style="thin">
        <color theme="0" tint="-0.499984740745262"/>
      </right>
      <top/>
      <bottom style="thin">
        <color indexed="23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indexed="23"/>
      </bottom>
      <diagonal/>
    </border>
    <border>
      <left style="thin">
        <color theme="0" tint="-0.499984740745262"/>
      </left>
      <right style="thin">
        <color indexed="64"/>
      </right>
      <top/>
      <bottom style="thin">
        <color indexed="23"/>
      </bottom>
      <diagonal/>
    </border>
    <border>
      <left style="medium">
        <color indexed="64"/>
      </left>
      <right style="thin">
        <color theme="0" tint="-0.499984740745262"/>
      </right>
      <top style="thin">
        <color indexed="23"/>
      </top>
      <bottom style="thin">
        <color indexed="23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indexed="23"/>
      </top>
      <bottom style="thin">
        <color indexed="23"/>
      </bottom>
      <diagonal/>
    </border>
    <border>
      <left style="thin">
        <color theme="0" tint="-0.499984740745262"/>
      </left>
      <right style="thin">
        <color indexed="64"/>
      </right>
      <top style="thin">
        <color indexed="23"/>
      </top>
      <bottom style="thin">
        <color indexed="23"/>
      </bottom>
      <diagonal/>
    </border>
    <border>
      <left style="medium">
        <color indexed="64"/>
      </left>
      <right/>
      <top style="thin">
        <color indexed="23"/>
      </top>
      <bottom style="thin">
        <color indexed="23"/>
      </bottom>
      <diagonal/>
    </border>
    <border>
      <left/>
      <right style="thin">
        <color theme="0" tint="-0.499984740745262"/>
      </right>
      <top style="thin">
        <color indexed="23"/>
      </top>
      <bottom style="thin">
        <color indexed="23"/>
      </bottom>
      <diagonal/>
    </border>
    <border>
      <left style="medium">
        <color indexed="64"/>
      </left>
      <right/>
      <top style="thin">
        <color indexed="23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indexed="23"/>
      </top>
      <bottom style="thin">
        <color theme="0" tint="-0.499984740745262"/>
      </bottom>
      <diagonal/>
    </border>
    <border>
      <left style="medium">
        <color indexed="64"/>
      </left>
      <right/>
      <top style="thin">
        <color theme="0" tint="-0.499984740745262"/>
      </top>
      <bottom style="thin">
        <color indexed="64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indexed="23"/>
      </top>
      <bottom style="thin">
        <color indexed="64"/>
      </bottom>
      <diagonal/>
    </border>
    <border>
      <left style="thin">
        <color theme="0" tint="-0.499984740745262"/>
      </left>
      <right style="thin">
        <color indexed="64"/>
      </right>
      <top style="thin">
        <color indexed="23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23"/>
      </bottom>
      <diagonal/>
    </border>
    <border>
      <left/>
      <right/>
      <top/>
      <bottom style="thin">
        <color indexed="23"/>
      </bottom>
      <diagonal/>
    </border>
    <border>
      <left style="thin">
        <color indexed="64"/>
      </left>
      <right style="thin">
        <color indexed="64"/>
      </right>
      <top/>
      <bottom style="thin">
        <color indexed="23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23"/>
      </top>
      <bottom style="thin">
        <color indexed="23"/>
      </bottom>
      <diagonal/>
    </border>
    <border>
      <left/>
      <right style="thin">
        <color indexed="64"/>
      </right>
      <top/>
      <bottom style="thin">
        <color indexed="23"/>
      </bottom>
      <diagonal/>
    </border>
    <border>
      <left style="medium">
        <color indexed="64"/>
      </left>
      <right/>
      <top style="thin">
        <color indexed="23"/>
      </top>
      <bottom style="medium">
        <color indexed="64"/>
      </bottom>
      <diagonal/>
    </border>
    <border>
      <left/>
      <right/>
      <top style="thin">
        <color indexed="23"/>
      </top>
      <bottom style="medium">
        <color indexed="64"/>
      </bottom>
      <diagonal/>
    </border>
    <border>
      <left/>
      <right style="thin">
        <color indexed="64"/>
      </right>
      <top style="thin">
        <color indexed="23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3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23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23"/>
      </bottom>
      <diagonal/>
    </border>
    <border>
      <left/>
      <right/>
      <top style="medium">
        <color indexed="64"/>
      </top>
      <bottom style="thin">
        <color indexed="23"/>
      </bottom>
      <diagonal/>
    </border>
    <border>
      <left/>
      <right style="thin">
        <color indexed="64"/>
      </right>
      <top style="medium">
        <color indexed="64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23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23"/>
      </bottom>
      <diagonal/>
    </border>
    <border>
      <left style="medium">
        <color indexed="64"/>
      </left>
      <right/>
      <top style="thin">
        <color indexed="23"/>
      </top>
      <bottom/>
      <diagonal/>
    </border>
    <border>
      <left/>
      <right/>
      <top style="thin">
        <color indexed="23"/>
      </top>
      <bottom/>
      <diagonal/>
    </border>
    <border>
      <left/>
      <right style="thin">
        <color indexed="64"/>
      </right>
      <top style="thin">
        <color indexed="23"/>
      </top>
      <bottom/>
      <diagonal/>
    </border>
    <border>
      <left style="thin">
        <color indexed="64"/>
      </left>
      <right style="thin">
        <color indexed="64"/>
      </right>
      <top style="thin">
        <color indexed="23"/>
      </top>
      <bottom/>
      <diagonal/>
    </border>
    <border>
      <left style="thin">
        <color indexed="64"/>
      </left>
      <right style="medium">
        <color indexed="64"/>
      </right>
      <top style="thin">
        <color indexed="23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23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23"/>
      </top>
      <bottom style="thin">
        <color indexed="64"/>
      </bottom>
      <diagonal/>
    </border>
    <border>
      <left/>
      <right style="thin">
        <color theme="0" tint="-0.499984740745262"/>
      </right>
      <top style="thin">
        <color indexed="23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7" fillId="0" borderId="0" applyNumberFormat="0" applyFill="0" applyBorder="0" applyAlignment="0" applyProtection="0"/>
  </cellStyleXfs>
  <cellXfs count="200">
    <xf numFmtId="0" fontId="0" fillId="0" borderId="0" xfId="0"/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left" vertical="center" indent="1"/>
    </xf>
    <xf numFmtId="0" fontId="6" fillId="0" borderId="1" xfId="0" applyFont="1" applyBorder="1" applyAlignment="1">
      <alignment horizontal="right" vertical="center"/>
    </xf>
    <xf numFmtId="0" fontId="6" fillId="0" borderId="5" xfId="0" applyFont="1" applyBorder="1" applyAlignment="1">
      <alignment horizontal="left" vertical="center" indent="1"/>
    </xf>
    <xf numFmtId="0" fontId="6" fillId="0" borderId="9" xfId="0" applyFont="1" applyBorder="1" applyAlignment="1">
      <alignment horizontal="left" vertical="center" indent="1"/>
    </xf>
    <xf numFmtId="0" fontId="6" fillId="0" borderId="9" xfId="0" applyFont="1" applyBorder="1" applyAlignment="1">
      <alignment horizontal="right" vertical="center"/>
    </xf>
    <xf numFmtId="0" fontId="6" fillId="0" borderId="13" xfId="0" applyFont="1" applyBorder="1" applyAlignment="1">
      <alignment horizontal="left" vertical="center" indent="1"/>
    </xf>
    <xf numFmtId="0" fontId="6" fillId="0" borderId="17" xfId="0" applyFont="1" applyBorder="1" applyAlignment="1">
      <alignment horizontal="left" vertical="center" indent="1"/>
    </xf>
    <xf numFmtId="0" fontId="5" fillId="0" borderId="17" xfId="0" applyFont="1" applyBorder="1" applyAlignment="1">
      <alignment horizontal="left" vertical="center" wrapText="1" indent="1"/>
    </xf>
    <xf numFmtId="0" fontId="0" fillId="0" borderId="17" xfId="0" applyBorder="1"/>
    <xf numFmtId="0" fontId="6" fillId="0" borderId="0" xfId="0" applyFont="1" applyAlignment="1">
      <alignment horizontal="left" vertical="center" indent="1"/>
    </xf>
    <xf numFmtId="0" fontId="5" fillId="0" borderId="0" xfId="0" applyFont="1" applyAlignment="1">
      <alignment horizontal="left" vertical="center" wrapText="1" indent="1"/>
    </xf>
    <xf numFmtId="0" fontId="5" fillId="3" borderId="9" xfId="0" applyFont="1" applyFill="1" applyBorder="1" applyAlignment="1">
      <alignment horizontal="center" vertical="center"/>
    </xf>
    <xf numFmtId="0" fontId="5" fillId="3" borderId="23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vertical="center"/>
    </xf>
    <xf numFmtId="0" fontId="6" fillId="0" borderId="0" xfId="0" applyFont="1" applyAlignment="1">
      <alignment horizontal="right" vertical="center"/>
    </xf>
    <xf numFmtId="165" fontId="6" fillId="0" borderId="0" xfId="0" applyNumberFormat="1" applyFont="1" applyAlignment="1">
      <alignment horizontal="left" vertical="center"/>
    </xf>
    <xf numFmtId="2" fontId="0" fillId="0" borderId="0" xfId="0" applyNumberFormat="1"/>
    <xf numFmtId="0" fontId="5" fillId="0" borderId="0" xfId="0" applyFont="1" applyAlignment="1">
      <alignment vertical="center"/>
    </xf>
    <xf numFmtId="4" fontId="5" fillId="0" borderId="35" xfId="0" applyNumberFormat="1" applyFont="1" applyBorder="1" applyAlignment="1">
      <alignment horizontal="right" indent="1" shrinkToFit="1"/>
    </xf>
    <xf numFmtId="4" fontId="0" fillId="0" borderId="35" xfId="0" applyNumberFormat="1" applyBorder="1" applyAlignment="1">
      <alignment horizontal="right" indent="1" shrinkToFit="1"/>
    </xf>
    <xf numFmtId="10" fontId="0" fillId="0" borderId="36" xfId="0" applyNumberFormat="1" applyBorder="1" applyAlignment="1">
      <alignment horizontal="center"/>
    </xf>
    <xf numFmtId="4" fontId="5" fillId="0" borderId="40" xfId="0" applyNumberFormat="1" applyFont="1" applyBorder="1" applyAlignment="1">
      <alignment horizontal="right" indent="1" shrinkToFit="1"/>
    </xf>
    <xf numFmtId="4" fontId="0" fillId="0" borderId="40" xfId="0" applyNumberFormat="1" applyBorder="1" applyAlignment="1">
      <alignment horizontal="right" indent="1" shrinkToFit="1"/>
    </xf>
    <xf numFmtId="10" fontId="0" fillId="0" borderId="41" xfId="0" applyNumberFormat="1" applyBorder="1" applyAlignment="1">
      <alignment horizontal="center"/>
    </xf>
    <xf numFmtId="49" fontId="5" fillId="0" borderId="43" xfId="0" applyNumberFormat="1" applyFont="1" applyBorder="1" applyAlignment="1">
      <alignment horizontal="center" vertical="top" shrinkToFit="1"/>
    </xf>
    <xf numFmtId="49" fontId="5" fillId="0" borderId="44" xfId="0" applyNumberFormat="1" applyFont="1" applyBorder="1" applyAlignment="1">
      <alignment horizontal="center" vertical="top" shrinkToFit="1"/>
    </xf>
    <xf numFmtId="4" fontId="6" fillId="0" borderId="45" xfId="0" applyNumberFormat="1" applyFont="1" applyBorder="1" applyAlignment="1">
      <alignment horizontal="right" indent="1" shrinkToFit="1"/>
    </xf>
    <xf numFmtId="4" fontId="0" fillId="0" borderId="46" xfId="0" applyNumberFormat="1" applyBorder="1" applyAlignment="1">
      <alignment horizontal="right" indent="1" shrinkToFit="1"/>
    </xf>
    <xf numFmtId="10" fontId="0" fillId="0" borderId="47" xfId="0" applyNumberFormat="1" applyBorder="1" applyAlignment="1">
      <alignment horizontal="center"/>
    </xf>
    <xf numFmtId="4" fontId="6" fillId="2" borderId="49" xfId="0" applyNumberFormat="1" applyFont="1" applyFill="1" applyBorder="1" applyAlignment="1" applyProtection="1">
      <alignment horizontal="right" indent="1" shrinkToFit="1"/>
      <protection locked="0"/>
    </xf>
    <xf numFmtId="3" fontId="6" fillId="2" borderId="49" xfId="0" applyNumberFormat="1" applyFont="1" applyFill="1" applyBorder="1" applyAlignment="1" applyProtection="1">
      <alignment horizontal="right" indent="1" shrinkToFit="1"/>
      <protection locked="0"/>
    </xf>
    <xf numFmtId="4" fontId="6" fillId="0" borderId="50" xfId="0" applyNumberFormat="1" applyFont="1" applyBorder="1" applyAlignment="1">
      <alignment horizontal="right" indent="1" shrinkToFit="1"/>
    </xf>
    <xf numFmtId="4" fontId="6" fillId="2" borderId="52" xfId="0" applyNumberFormat="1" applyFont="1" applyFill="1" applyBorder="1" applyAlignment="1" applyProtection="1">
      <alignment horizontal="right" indent="1" shrinkToFit="1"/>
      <protection locked="0"/>
    </xf>
    <xf numFmtId="3" fontId="6" fillId="2" borderId="52" xfId="0" applyNumberFormat="1" applyFont="1" applyFill="1" applyBorder="1" applyAlignment="1" applyProtection="1">
      <alignment horizontal="right" indent="1" shrinkToFit="1"/>
      <protection locked="0"/>
    </xf>
    <xf numFmtId="4" fontId="6" fillId="0" borderId="53" xfId="0" applyNumberFormat="1" applyFont="1" applyBorder="1" applyAlignment="1">
      <alignment horizontal="right" indent="1" shrinkToFit="1"/>
    </xf>
    <xf numFmtId="4" fontId="6" fillId="2" borderId="60" xfId="0" applyNumberFormat="1" applyFont="1" applyFill="1" applyBorder="1" applyAlignment="1" applyProtection="1">
      <alignment horizontal="right" indent="1" shrinkToFit="1"/>
      <protection locked="0"/>
    </xf>
    <xf numFmtId="3" fontId="6" fillId="2" borderId="60" xfId="0" applyNumberFormat="1" applyFont="1" applyFill="1" applyBorder="1" applyAlignment="1" applyProtection="1">
      <alignment horizontal="right" indent="1" shrinkToFit="1"/>
      <protection locked="0"/>
    </xf>
    <xf numFmtId="4" fontId="6" fillId="0" borderId="61" xfId="0" applyNumberFormat="1" applyFont="1" applyBorder="1" applyAlignment="1">
      <alignment horizontal="right" indent="1" shrinkToFit="1"/>
    </xf>
    <xf numFmtId="3" fontId="6" fillId="0" borderId="43" xfId="0" applyNumberFormat="1" applyFont="1" applyBorder="1" applyAlignment="1">
      <alignment horizontal="right" indent="1" shrinkToFit="1"/>
    </xf>
    <xf numFmtId="4" fontId="6" fillId="0" borderId="44" xfId="0" applyNumberFormat="1" applyFont="1" applyBorder="1" applyAlignment="1">
      <alignment horizontal="right" indent="1" shrinkToFit="1"/>
    </xf>
    <xf numFmtId="4" fontId="6" fillId="0" borderId="64" xfId="0" applyNumberFormat="1" applyFont="1" applyBorder="1" applyAlignment="1">
      <alignment horizontal="right" indent="1" shrinkToFit="1"/>
    </xf>
    <xf numFmtId="4" fontId="6" fillId="2" borderId="46" xfId="0" applyNumberFormat="1" applyFont="1" applyFill="1" applyBorder="1" applyAlignment="1" applyProtection="1">
      <alignment horizontal="right" indent="1" shrinkToFit="1"/>
      <protection locked="0"/>
    </xf>
    <xf numFmtId="4" fontId="5" fillId="0" borderId="72" xfId="0" applyNumberFormat="1" applyFont="1" applyBorder="1" applyAlignment="1">
      <alignment horizontal="right" indent="1" shrinkToFit="1"/>
    </xf>
    <xf numFmtId="10" fontId="5" fillId="0" borderId="73" xfId="0" applyNumberFormat="1" applyFont="1" applyBorder="1" applyAlignment="1">
      <alignment horizontal="center"/>
    </xf>
    <xf numFmtId="4" fontId="5" fillId="0" borderId="77" xfId="0" applyNumberFormat="1" applyFont="1" applyBorder="1" applyAlignment="1">
      <alignment horizontal="right" indent="1" shrinkToFit="1"/>
    </xf>
    <xf numFmtId="4" fontId="0" fillId="0" borderId="77" xfId="0" applyNumberFormat="1" applyBorder="1" applyAlignment="1">
      <alignment horizontal="right" indent="1" shrinkToFit="1"/>
    </xf>
    <xf numFmtId="10" fontId="0" fillId="0" borderId="78" xfId="0" applyNumberFormat="1" applyBorder="1" applyAlignment="1">
      <alignment horizontal="center"/>
    </xf>
    <xf numFmtId="4" fontId="6" fillId="0" borderId="46" xfId="0" applyNumberFormat="1" applyFont="1" applyBorder="1" applyAlignment="1">
      <alignment horizontal="right" indent="1" shrinkToFit="1"/>
    </xf>
    <xf numFmtId="166" fontId="6" fillId="2" borderId="45" xfId="1" applyNumberFormat="1" applyFont="1" applyFill="1" applyBorder="1" applyAlignment="1" applyProtection="1">
      <alignment horizontal="right" vertical="top" wrapText="1" indent="1"/>
      <protection locked="0"/>
    </xf>
    <xf numFmtId="166" fontId="5" fillId="0" borderId="45" xfId="1" applyNumberFormat="1" applyFont="1" applyFill="1" applyBorder="1" applyAlignment="1" applyProtection="1">
      <alignment horizontal="right" vertical="top" wrapText="1" indent="1"/>
    </xf>
    <xf numFmtId="4" fontId="5" fillId="0" borderId="46" xfId="0" applyNumberFormat="1" applyFont="1" applyBorder="1" applyAlignment="1">
      <alignment horizontal="right" indent="1" shrinkToFit="1"/>
    </xf>
    <xf numFmtId="10" fontId="5" fillId="0" borderId="47" xfId="0" applyNumberFormat="1" applyFont="1" applyBorder="1" applyAlignment="1">
      <alignment horizontal="center"/>
    </xf>
    <xf numFmtId="166" fontId="6" fillId="0" borderId="45" xfId="1" applyNumberFormat="1" applyFont="1" applyFill="1" applyBorder="1" applyAlignment="1" applyProtection="1">
      <alignment horizontal="right" vertical="top" wrapText="1" indent="1"/>
    </xf>
    <xf numFmtId="166" fontId="5" fillId="0" borderId="71" xfId="1" applyNumberFormat="1" applyFont="1" applyFill="1" applyBorder="1" applyAlignment="1" applyProtection="1">
      <alignment horizontal="right" vertical="top" wrapText="1" indent="1"/>
    </xf>
    <xf numFmtId="4" fontId="6" fillId="0" borderId="77" xfId="0" applyNumberFormat="1" applyFont="1" applyBorder="1" applyAlignment="1">
      <alignment horizontal="right" indent="1" shrinkToFit="1"/>
    </xf>
    <xf numFmtId="0" fontId="2" fillId="0" borderId="80" xfId="0" applyFont="1" applyBorder="1" applyAlignment="1">
      <alignment horizontal="right" vertical="top" shrinkToFit="1"/>
    </xf>
    <xf numFmtId="167" fontId="13" fillId="2" borderId="81" xfId="1" applyNumberFormat="1" applyFont="1" applyFill="1" applyBorder="1" applyAlignment="1" applyProtection="1">
      <alignment horizontal="right" vertical="top" indent="1" shrinkToFit="1"/>
      <protection locked="0"/>
    </xf>
    <xf numFmtId="4" fontId="6" fillId="0" borderId="82" xfId="0" applyNumberFormat="1" applyFont="1" applyBorder="1" applyAlignment="1">
      <alignment horizontal="right" indent="1" shrinkToFit="1"/>
    </xf>
    <xf numFmtId="4" fontId="0" fillId="0" borderId="82" xfId="0" applyNumberFormat="1" applyBorder="1" applyAlignment="1">
      <alignment horizontal="right" indent="1" shrinkToFit="1"/>
    </xf>
    <xf numFmtId="10" fontId="0" fillId="0" borderId="83" xfId="0" applyNumberFormat="1" applyBorder="1" applyAlignment="1">
      <alignment horizontal="center"/>
    </xf>
    <xf numFmtId="0" fontId="14" fillId="0" borderId="62" xfId="0" applyFont="1" applyBorder="1" applyAlignment="1">
      <alignment horizontal="right" vertical="top" shrinkToFit="1"/>
    </xf>
    <xf numFmtId="167" fontId="5" fillId="2" borderId="63" xfId="1" applyNumberFormat="1" applyFont="1" applyFill="1" applyBorder="1" applyAlignment="1" applyProtection="1">
      <alignment horizontal="right" vertical="top" indent="1" shrinkToFit="1"/>
      <protection locked="0"/>
    </xf>
    <xf numFmtId="167" fontId="5" fillId="2" borderId="68" xfId="1" applyNumberFormat="1" applyFont="1" applyFill="1" applyBorder="1" applyAlignment="1" applyProtection="1">
      <alignment horizontal="right" vertical="top" indent="1" shrinkToFit="1"/>
      <protection locked="0"/>
    </xf>
    <xf numFmtId="4" fontId="0" fillId="0" borderId="64" xfId="0" applyNumberFormat="1" applyBorder="1" applyAlignment="1">
      <alignment horizontal="right" indent="1" shrinkToFit="1"/>
    </xf>
    <xf numFmtId="10" fontId="0" fillId="0" borderId="84" xfId="0" applyNumberFormat="1" applyBorder="1" applyAlignment="1">
      <alignment horizontal="center"/>
    </xf>
    <xf numFmtId="4" fontId="5" fillId="0" borderId="77" xfId="0" applyNumberFormat="1" applyFont="1" applyBorder="1" applyAlignment="1">
      <alignment horizontal="right" vertical="center" indent="1" shrinkToFit="1"/>
    </xf>
    <xf numFmtId="4" fontId="0" fillId="0" borderId="77" xfId="0" applyNumberFormat="1" applyBorder="1" applyAlignment="1">
      <alignment horizontal="right" vertical="center" indent="1" shrinkToFit="1"/>
    </xf>
    <xf numFmtId="0" fontId="5" fillId="0" borderId="78" xfId="0" applyFont="1" applyBorder="1"/>
    <xf numFmtId="4" fontId="6" fillId="2" borderId="82" xfId="0" applyNumberFormat="1" applyFont="1" applyFill="1" applyBorder="1" applyAlignment="1" applyProtection="1">
      <alignment horizontal="right" indent="1" shrinkToFit="1"/>
      <protection locked="0"/>
    </xf>
    <xf numFmtId="0" fontId="14" fillId="0" borderId="67" xfId="0" applyFont="1" applyBorder="1" applyAlignment="1">
      <alignment horizontal="right" vertical="top" wrapText="1"/>
    </xf>
    <xf numFmtId="10" fontId="5" fillId="2" borderId="45" xfId="1" applyNumberFormat="1" applyFont="1" applyFill="1" applyBorder="1" applyAlignment="1" applyProtection="1">
      <alignment horizontal="right" vertical="top" wrapText="1" indent="1"/>
      <protection locked="0"/>
    </xf>
    <xf numFmtId="164" fontId="6" fillId="0" borderId="54" xfId="0" applyNumberFormat="1" applyFont="1" applyBorder="1" applyAlignment="1">
      <alignment vertical="top"/>
    </xf>
    <xf numFmtId="0" fontId="14" fillId="0" borderId="67" xfId="0" applyFont="1" applyBorder="1" applyAlignment="1">
      <alignment horizontal="right" vertical="top"/>
    </xf>
    <xf numFmtId="164" fontId="6" fillId="0" borderId="54" xfId="0" applyNumberFormat="1" applyFont="1" applyBorder="1" applyAlignment="1">
      <alignment vertical="top" shrinkToFit="1"/>
    </xf>
    <xf numFmtId="0" fontId="0" fillId="0" borderId="67" xfId="0" applyBorder="1" applyAlignment="1">
      <alignment vertical="top" shrinkToFit="1"/>
    </xf>
    <xf numFmtId="4" fontId="5" fillId="3" borderId="26" xfId="0" applyNumberFormat="1" applyFont="1" applyFill="1" applyBorder="1" applyAlignment="1">
      <alignment horizontal="right" vertical="center" indent="1" shrinkToFit="1"/>
    </xf>
    <xf numFmtId="4" fontId="5" fillId="3" borderId="23" xfId="0" applyNumberFormat="1" applyFont="1" applyFill="1" applyBorder="1" applyAlignment="1">
      <alignment horizontal="right" vertical="center" indent="1" shrinkToFit="1"/>
    </xf>
    <xf numFmtId="2" fontId="5" fillId="0" borderId="0" xfId="0" applyNumberFormat="1" applyFont="1"/>
    <xf numFmtId="164" fontId="6" fillId="0" borderId="54" xfId="0" applyNumberFormat="1" applyFont="1" applyBorder="1" applyAlignment="1">
      <alignment vertical="top" shrinkToFit="1"/>
    </xf>
    <xf numFmtId="0" fontId="0" fillId="0" borderId="67" xfId="0" applyBorder="1" applyAlignment="1">
      <alignment vertical="top" shrinkToFit="1"/>
    </xf>
    <xf numFmtId="4" fontId="0" fillId="0" borderId="0" xfId="0" applyNumberFormat="1"/>
    <xf numFmtId="0" fontId="5" fillId="0" borderId="14" xfId="0" applyFont="1" applyBorder="1" applyAlignment="1">
      <alignment horizontal="left" vertical="center" wrapText="1" indent="1"/>
    </xf>
    <xf numFmtId="0" fontId="5" fillId="0" borderId="15" xfId="0" applyFont="1" applyBorder="1" applyAlignment="1">
      <alignment horizontal="left" vertical="center" wrapText="1" indent="1"/>
    </xf>
    <xf numFmtId="0" fontId="0" fillId="0" borderId="15" xfId="0" applyBorder="1" applyAlignment="1"/>
    <xf numFmtId="0" fontId="0" fillId="0" borderId="16" xfId="0" applyBorder="1" applyAlignment="1"/>
    <xf numFmtId="0" fontId="3" fillId="0" borderId="0" xfId="0" applyFont="1" applyAlignment="1">
      <alignment horizontal="center" vertical="center"/>
    </xf>
    <xf numFmtId="0" fontId="5" fillId="2" borderId="2" xfId="0" applyFont="1" applyFill="1" applyBorder="1" applyAlignment="1" applyProtection="1">
      <alignment horizontal="left" vertical="center" indent="1" shrinkToFit="1"/>
      <protection locked="0"/>
    </xf>
    <xf numFmtId="0" fontId="5" fillId="2" borderId="3" xfId="0" applyFont="1" applyFill="1" applyBorder="1" applyAlignment="1" applyProtection="1">
      <alignment horizontal="left" vertical="center" indent="1" shrinkToFit="1"/>
      <protection locked="0"/>
    </xf>
    <xf numFmtId="0" fontId="5" fillId="2" borderId="4" xfId="0" applyFont="1" applyFill="1" applyBorder="1" applyAlignment="1" applyProtection="1">
      <alignment horizontal="left" vertical="center" indent="1" shrinkToFit="1"/>
      <protection locked="0"/>
    </xf>
    <xf numFmtId="0" fontId="5" fillId="2" borderId="6" xfId="0" applyFont="1" applyFill="1" applyBorder="1" applyAlignment="1" applyProtection="1">
      <alignment horizontal="left" vertical="center" indent="1" shrinkToFit="1"/>
      <protection locked="0"/>
    </xf>
    <xf numFmtId="0" fontId="5" fillId="2" borderId="7" xfId="0" applyFont="1" applyFill="1" applyBorder="1" applyAlignment="1" applyProtection="1">
      <alignment horizontal="left" vertical="center" indent="1" shrinkToFit="1"/>
      <protection locked="0"/>
    </xf>
    <xf numFmtId="0" fontId="5" fillId="2" borderId="8" xfId="0" applyFont="1" applyFill="1" applyBorder="1" applyAlignment="1" applyProtection="1">
      <alignment horizontal="left" vertical="center" indent="1" shrinkToFit="1"/>
      <protection locked="0"/>
    </xf>
    <xf numFmtId="0" fontId="17" fillId="2" borderId="10" xfId="2" applyFill="1" applyBorder="1" applyAlignment="1" applyProtection="1">
      <alignment horizontal="left" vertical="center" indent="1" shrinkToFit="1"/>
      <protection locked="0"/>
    </xf>
    <xf numFmtId="0" fontId="5" fillId="2" borderId="11" xfId="0" applyFont="1" applyFill="1" applyBorder="1" applyAlignment="1" applyProtection="1">
      <alignment horizontal="left" vertical="center" indent="1" shrinkToFit="1"/>
      <protection locked="0"/>
    </xf>
    <xf numFmtId="0" fontId="5" fillId="2" borderId="12" xfId="0" applyFont="1" applyFill="1" applyBorder="1" applyAlignment="1" applyProtection="1">
      <alignment horizontal="left" vertical="center" indent="1" shrinkToFit="1"/>
      <protection locked="0"/>
    </xf>
    <xf numFmtId="0" fontId="5" fillId="2" borderId="10" xfId="0" applyFont="1" applyFill="1" applyBorder="1" applyAlignment="1" applyProtection="1">
      <alignment horizontal="left" vertical="center" indent="1" shrinkToFit="1"/>
      <protection locked="0"/>
    </xf>
    <xf numFmtId="0" fontId="10" fillId="4" borderId="29" xfId="0" applyFont="1" applyFill="1" applyBorder="1" applyAlignment="1">
      <alignment horizontal="center" vertical="center"/>
    </xf>
    <xf numFmtId="0" fontId="10" fillId="0" borderId="15" xfId="0" applyFont="1" applyBorder="1" applyAlignment="1">
      <alignment horizontal="center"/>
    </xf>
    <xf numFmtId="0" fontId="10" fillId="0" borderId="16" xfId="0" applyFont="1" applyBorder="1" applyAlignment="1">
      <alignment horizont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17" xfId="0" applyFont="1" applyFill="1" applyBorder="1" applyAlignment="1">
      <alignment horizontal="center" vertical="center" wrapText="1"/>
    </xf>
    <xf numFmtId="0" fontId="7" fillId="3" borderId="32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wrapText="1"/>
    </xf>
    <xf numFmtId="0" fontId="7" fillId="3" borderId="22" xfId="0" applyFont="1" applyFill="1" applyBorder="1" applyAlignment="1">
      <alignment horizontal="center" vertical="center" wrapText="1"/>
    </xf>
    <xf numFmtId="0" fontId="7" fillId="3" borderId="3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0" fillId="3" borderId="19" xfId="0" applyFill="1" applyBorder="1" applyAlignment="1">
      <alignment horizontal="center" vertical="center"/>
    </xf>
    <xf numFmtId="0" fontId="5" fillId="3" borderId="20" xfId="0" applyFont="1" applyFill="1" applyBorder="1" applyAlignment="1">
      <alignment horizontal="center" vertical="center" wrapText="1"/>
    </xf>
    <xf numFmtId="0" fontId="0" fillId="3" borderId="24" xfId="0" applyFill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top" wrapText="1"/>
    </xf>
    <xf numFmtId="0" fontId="5" fillId="0" borderId="17" xfId="0" applyFont="1" applyBorder="1" applyAlignment="1">
      <alignment horizontal="center" vertical="top" wrapText="1"/>
    </xf>
    <xf numFmtId="0" fontId="5" fillId="0" borderId="34" xfId="0" applyFont="1" applyBorder="1" applyAlignment="1">
      <alignment horizontal="center" vertical="top" wrapText="1"/>
    </xf>
    <xf numFmtId="0" fontId="5" fillId="0" borderId="37" xfId="0" applyFont="1" applyBorder="1" applyAlignment="1">
      <alignment horizontal="center" vertical="top" wrapText="1"/>
    </xf>
    <xf numFmtId="0" fontId="5" fillId="0" borderId="38" xfId="0" applyFont="1" applyBorder="1" applyAlignment="1">
      <alignment horizontal="center" vertical="top" wrapText="1"/>
    </xf>
    <xf numFmtId="0" fontId="5" fillId="0" borderId="39" xfId="0" applyFont="1" applyBorder="1" applyAlignment="1">
      <alignment horizontal="center" vertical="top" wrapText="1"/>
    </xf>
    <xf numFmtId="165" fontId="5" fillId="2" borderId="30" xfId="0" applyNumberFormat="1" applyFont="1" applyFill="1" applyBorder="1" applyAlignment="1" applyProtection="1">
      <alignment horizontal="left" vertical="center" shrinkToFit="1"/>
      <protection locked="0"/>
    </xf>
    <xf numFmtId="0" fontId="5" fillId="2" borderId="31" xfId="0" applyFont="1" applyFill="1" applyBorder="1" applyAlignment="1" applyProtection="1">
      <alignment horizontal="left" vertical="center" shrinkToFit="1"/>
      <protection locked="0"/>
    </xf>
    <xf numFmtId="0" fontId="5" fillId="2" borderId="0" xfId="0" applyFont="1" applyFill="1" applyAlignment="1" applyProtection="1">
      <alignment horizontal="left" vertical="center" shrinkToFit="1"/>
      <protection locked="0"/>
    </xf>
    <xf numFmtId="0" fontId="8" fillId="0" borderId="0" xfId="0" applyFont="1" applyAlignment="1">
      <alignment horizontal="justify" vertical="center" wrapText="1"/>
    </xf>
    <xf numFmtId="0" fontId="9" fillId="0" borderId="0" xfId="0" applyFont="1" applyAlignment="1">
      <alignment horizontal="justify" vertical="center" wrapText="1"/>
    </xf>
    <xf numFmtId="49" fontId="5" fillId="0" borderId="62" xfId="0" applyNumberFormat="1" applyFont="1" applyBorder="1" applyAlignment="1">
      <alignment horizontal="right" vertical="top" shrinkToFit="1"/>
    </xf>
    <xf numFmtId="49" fontId="5" fillId="0" borderId="63" xfId="0" applyNumberFormat="1" applyFont="1" applyBorder="1" applyAlignment="1">
      <alignment horizontal="right" vertical="top" shrinkToFit="1"/>
    </xf>
    <xf numFmtId="49" fontId="6" fillId="0" borderId="65" xfId="0" applyNumberFormat="1" applyFont="1" applyBorder="1" applyAlignment="1">
      <alignment horizontal="left" vertical="top" indent="1" shrinkToFit="1"/>
    </xf>
    <xf numFmtId="0" fontId="6" fillId="0" borderId="0" xfId="0" applyFont="1" applyAlignment="1">
      <alignment horizontal="left" indent="1" shrinkToFit="1"/>
    </xf>
    <xf numFmtId="0" fontId="6" fillId="0" borderId="66" xfId="0" applyFont="1" applyBorder="1" applyAlignment="1">
      <alignment horizontal="left" indent="1" shrinkToFit="1"/>
    </xf>
    <xf numFmtId="164" fontId="6" fillId="2" borderId="54" xfId="0" applyNumberFormat="1" applyFont="1" applyFill="1" applyBorder="1" applyAlignment="1" applyProtection="1">
      <alignment vertical="top" shrinkToFit="1"/>
      <protection locked="0"/>
    </xf>
    <xf numFmtId="164" fontId="6" fillId="2" borderId="67" xfId="0" applyNumberFormat="1" applyFont="1" applyFill="1" applyBorder="1" applyAlignment="1" applyProtection="1">
      <alignment vertical="top" shrinkToFit="1"/>
      <protection locked="0"/>
    </xf>
    <xf numFmtId="164" fontId="6" fillId="2" borderId="45" xfId="0" applyNumberFormat="1" applyFont="1" applyFill="1" applyBorder="1" applyAlignment="1" applyProtection="1">
      <alignment vertical="top" shrinkToFit="1"/>
      <protection locked="0"/>
    </xf>
    <xf numFmtId="164" fontId="6" fillId="0" borderId="54" xfId="0" applyNumberFormat="1" applyFont="1" applyBorder="1" applyAlignment="1">
      <alignment horizontal="left" vertical="top" indent="29" shrinkToFit="1"/>
    </xf>
    <xf numFmtId="164" fontId="0" fillId="0" borderId="67" xfId="0" applyNumberFormat="1" applyBorder="1" applyAlignment="1">
      <alignment horizontal="left" vertical="top" indent="29" shrinkToFit="1"/>
    </xf>
    <xf numFmtId="0" fontId="0" fillId="0" borderId="63" xfId="0" applyBorder="1" applyAlignment="1">
      <alignment horizontal="left" indent="29" shrinkToFit="1"/>
    </xf>
    <xf numFmtId="0" fontId="0" fillId="0" borderId="68" xfId="0" applyBorder="1" applyAlignment="1">
      <alignment horizontal="left" indent="29" shrinkToFit="1"/>
    </xf>
    <xf numFmtId="164" fontId="11" fillId="0" borderId="67" xfId="0" applyNumberFormat="1" applyFont="1" applyBorder="1" applyAlignment="1">
      <alignment horizontal="left" vertical="top" indent="29" shrinkToFit="1"/>
    </xf>
    <xf numFmtId="164" fontId="12" fillId="0" borderId="45" xfId="0" applyNumberFormat="1" applyFont="1" applyBorder="1" applyAlignment="1">
      <alignment horizontal="left" vertical="top" indent="29" shrinkToFit="1"/>
    </xf>
    <xf numFmtId="49" fontId="5" fillId="0" borderId="42" xfId="0" applyNumberFormat="1" applyFont="1" applyBorder="1" applyAlignment="1">
      <alignment horizontal="left" vertical="top" indent="1" shrinkToFit="1"/>
    </xf>
    <xf numFmtId="49" fontId="5" fillId="0" borderId="43" xfId="0" applyNumberFormat="1" applyFont="1" applyBorder="1" applyAlignment="1">
      <alignment horizontal="left" vertical="top" indent="1" shrinkToFit="1"/>
    </xf>
    <xf numFmtId="164" fontId="6" fillId="0" borderId="48" xfId="0" applyNumberFormat="1" applyFont="1" applyBorder="1" applyAlignment="1">
      <alignment vertical="top" shrinkToFit="1"/>
    </xf>
    <xf numFmtId="164" fontId="0" fillId="0" borderId="49" xfId="0" applyNumberFormat="1" applyBorder="1" applyAlignment="1">
      <alignment vertical="top" shrinkToFit="1"/>
    </xf>
    <xf numFmtId="164" fontId="6" fillId="5" borderId="54" xfId="0" applyNumberFormat="1" applyFont="1" applyFill="1" applyBorder="1" applyAlignment="1" applyProtection="1">
      <alignment vertical="top" shrinkToFit="1"/>
      <protection locked="0"/>
    </xf>
    <xf numFmtId="164" fontId="6" fillId="5" borderId="55" xfId="0" applyNumberFormat="1" applyFont="1" applyFill="1" applyBorder="1" applyAlignment="1" applyProtection="1">
      <alignment vertical="top" shrinkToFit="1"/>
      <protection locked="0"/>
    </xf>
    <xf numFmtId="164" fontId="6" fillId="5" borderId="87" xfId="0" applyNumberFormat="1" applyFont="1" applyFill="1" applyBorder="1" applyAlignment="1" applyProtection="1">
      <alignment vertical="top" shrinkToFit="1"/>
      <protection locked="0"/>
    </xf>
    <xf numFmtId="164" fontId="6" fillId="5" borderId="88" xfId="0" applyNumberFormat="1" applyFont="1" applyFill="1" applyBorder="1" applyAlignment="1" applyProtection="1">
      <alignment vertical="top" shrinkToFit="1"/>
      <protection locked="0"/>
    </xf>
    <xf numFmtId="49" fontId="6" fillId="0" borderId="54" xfId="0" applyNumberFormat="1" applyFont="1" applyBorder="1" applyAlignment="1">
      <alignment horizontal="left" vertical="top" indent="2" shrinkToFit="1"/>
    </xf>
    <xf numFmtId="49" fontId="0" fillId="0" borderId="67" xfId="0" applyNumberFormat="1" applyBorder="1" applyAlignment="1">
      <alignment horizontal="left" vertical="top" indent="2" shrinkToFit="1"/>
    </xf>
    <xf numFmtId="164" fontId="5" fillId="0" borderId="54" xfId="0" applyNumberFormat="1" applyFont="1" applyBorder="1" applyAlignment="1">
      <alignment horizontal="left" vertical="top" shrinkToFit="1"/>
    </xf>
    <xf numFmtId="0" fontId="5" fillId="0" borderId="67" xfId="0" applyFont="1" applyBorder="1" applyAlignment="1">
      <alignment horizontal="left" vertical="top" shrinkToFit="1"/>
    </xf>
    <xf numFmtId="0" fontId="5" fillId="0" borderId="69" xfId="0" applyFont="1" applyBorder="1" applyAlignment="1">
      <alignment horizontal="left" vertical="top" wrapText="1" indent="1"/>
    </xf>
    <xf numFmtId="0" fontId="0" fillId="0" borderId="70" xfId="0" applyBorder="1" applyAlignment="1">
      <alignment horizontal="left" vertical="top" wrapText="1" indent="1"/>
    </xf>
    <xf numFmtId="0" fontId="0" fillId="0" borderId="71" xfId="0" applyBorder="1" applyAlignment="1">
      <alignment horizontal="left" vertical="top" wrapText="1" indent="1"/>
    </xf>
    <xf numFmtId="0" fontId="5" fillId="0" borderId="74" xfId="0" applyFont="1" applyBorder="1" applyAlignment="1">
      <alignment horizontal="center" vertical="top" wrapText="1"/>
    </xf>
    <xf numFmtId="0" fontId="5" fillId="0" borderId="75" xfId="0" applyFont="1" applyBorder="1" applyAlignment="1">
      <alignment horizontal="center" vertical="top" wrapText="1"/>
    </xf>
    <xf numFmtId="0" fontId="5" fillId="0" borderId="76" xfId="0" applyFont="1" applyBorder="1" applyAlignment="1">
      <alignment horizontal="center" vertical="top" wrapText="1"/>
    </xf>
    <xf numFmtId="164" fontId="5" fillId="0" borderId="54" xfId="0" applyNumberFormat="1" applyFont="1" applyBorder="1" applyAlignment="1">
      <alignment vertical="top" shrinkToFit="1"/>
    </xf>
    <xf numFmtId="0" fontId="5" fillId="0" borderId="67" xfId="0" applyFont="1" applyBorder="1" applyAlignment="1">
      <alignment vertical="top" shrinkToFit="1"/>
    </xf>
    <xf numFmtId="0" fontId="5" fillId="0" borderId="45" xfId="0" applyFont="1" applyBorder="1" applyAlignment="1">
      <alignment vertical="top"/>
    </xf>
    <xf numFmtId="49" fontId="6" fillId="0" borderId="67" xfId="0" applyNumberFormat="1" applyFont="1" applyBorder="1" applyAlignment="1">
      <alignment horizontal="left" vertical="top" indent="2" shrinkToFit="1"/>
    </xf>
    <xf numFmtId="0" fontId="0" fillId="0" borderId="67" xfId="0" applyBorder="1" applyAlignment="1">
      <alignment vertical="top"/>
    </xf>
    <xf numFmtId="0" fontId="0" fillId="0" borderId="45" xfId="0" applyBorder="1" applyAlignment="1">
      <alignment vertical="top"/>
    </xf>
    <xf numFmtId="164" fontId="6" fillId="0" borderId="79" xfId="0" applyNumberFormat="1" applyFont="1" applyBorder="1" applyAlignment="1">
      <alignment vertical="top" shrinkToFit="1"/>
    </xf>
    <xf numFmtId="0" fontId="0" fillId="0" borderId="80" xfId="0" applyBorder="1" applyAlignment="1">
      <alignment vertical="top" shrinkToFit="1"/>
    </xf>
    <xf numFmtId="0" fontId="14" fillId="0" borderId="63" xfId="0" applyFont="1" applyBorder="1" applyAlignment="1">
      <alignment horizontal="right" vertical="top" shrinkToFit="1"/>
    </xf>
    <xf numFmtId="0" fontId="0" fillId="0" borderId="63" xfId="0" applyBorder="1" applyAlignment="1">
      <alignment horizontal="right" vertical="top" shrinkToFit="1"/>
    </xf>
    <xf numFmtId="164" fontId="11" fillId="0" borderId="80" xfId="0" applyNumberFormat="1" applyFont="1" applyBorder="1" applyAlignment="1">
      <alignment vertical="top" shrinkToFit="1"/>
    </xf>
    <xf numFmtId="164" fontId="12" fillId="0" borderId="81" xfId="0" applyNumberFormat="1" applyFont="1" applyBorder="1" applyAlignment="1">
      <alignment vertical="top" shrinkToFit="1"/>
    </xf>
    <xf numFmtId="49" fontId="5" fillId="0" borderId="69" xfId="0" applyNumberFormat="1" applyFont="1" applyBorder="1" applyAlignment="1">
      <alignment horizontal="left" vertical="top" shrinkToFit="1"/>
    </xf>
    <xf numFmtId="49" fontId="5" fillId="0" borderId="70" xfId="0" applyNumberFormat="1" applyFont="1" applyBorder="1" applyAlignment="1">
      <alignment horizontal="left" vertical="top" shrinkToFit="1"/>
    </xf>
    <xf numFmtId="0" fontId="5" fillId="0" borderId="28" xfId="0" applyFont="1" applyBorder="1" applyAlignment="1">
      <alignment horizontal="left" vertical="top" wrapText="1" indent="1"/>
    </xf>
    <xf numFmtId="0" fontId="0" fillId="0" borderId="11" xfId="0" applyBorder="1" applyAlignment="1">
      <alignment horizontal="left" vertical="top" wrapText="1" indent="1"/>
    </xf>
    <xf numFmtId="0" fontId="0" fillId="0" borderId="85" xfId="0" applyBorder="1" applyAlignment="1">
      <alignment horizontal="left" vertical="top" wrapText="1" indent="1"/>
    </xf>
    <xf numFmtId="0" fontId="0" fillId="0" borderId="76" xfId="0" applyBorder="1" applyAlignment="1">
      <alignment horizontal="center" vertical="top" wrapText="1"/>
    </xf>
    <xf numFmtId="164" fontId="6" fillId="0" borderId="80" xfId="0" applyNumberFormat="1" applyFont="1" applyBorder="1" applyAlignment="1">
      <alignment vertical="top" shrinkToFit="1"/>
    </xf>
    <xf numFmtId="164" fontId="6" fillId="0" borderId="81" xfId="0" applyNumberFormat="1" applyFont="1" applyBorder="1" applyAlignment="1">
      <alignment vertical="top" shrinkToFit="1"/>
    </xf>
    <xf numFmtId="164" fontId="6" fillId="0" borderId="54" xfId="0" applyNumberFormat="1" applyFont="1" applyBorder="1" applyAlignment="1">
      <alignment vertical="top" shrinkToFit="1"/>
    </xf>
    <xf numFmtId="164" fontId="11" fillId="0" borderId="67" xfId="0" applyNumberFormat="1" applyFont="1" applyBorder="1" applyAlignment="1">
      <alignment vertical="top" shrinkToFit="1"/>
    </xf>
    <xf numFmtId="164" fontId="12" fillId="0" borderId="45" xfId="0" applyNumberFormat="1" applyFont="1" applyBorder="1" applyAlignment="1">
      <alignment vertical="top" shrinkToFit="1"/>
    </xf>
    <xf numFmtId="164" fontId="6" fillId="0" borderId="67" xfId="0" applyNumberFormat="1" applyFont="1" applyBorder="1" applyAlignment="1">
      <alignment vertical="top" shrinkToFit="1"/>
    </xf>
    <xf numFmtId="164" fontId="6" fillId="0" borderId="45" xfId="0" applyNumberFormat="1" applyFont="1" applyBorder="1" applyAlignment="1">
      <alignment vertical="top" shrinkToFit="1"/>
    </xf>
    <xf numFmtId="0" fontId="0" fillId="0" borderId="75" xfId="0" applyBorder="1" applyAlignment="1">
      <alignment horizontal="center" vertical="top" wrapText="1"/>
    </xf>
    <xf numFmtId="0" fontId="5" fillId="3" borderId="25" xfId="0" applyFont="1" applyFill="1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0" fillId="0" borderId="86" xfId="0" applyBorder="1" applyAlignment="1">
      <alignment vertical="top" wrapText="1"/>
    </xf>
    <xf numFmtId="10" fontId="5" fillId="3" borderId="27" xfId="0" applyNumberFormat="1" applyFont="1" applyFill="1" applyBorder="1" applyAlignment="1">
      <alignment horizontal="center" vertical="center"/>
    </xf>
    <xf numFmtId="10" fontId="5" fillId="3" borderId="24" xfId="0" applyNumberFormat="1" applyFont="1" applyFill="1" applyBorder="1" applyAlignment="1">
      <alignment horizontal="center" vertical="center"/>
    </xf>
    <xf numFmtId="0" fontId="5" fillId="3" borderId="28" xfId="0" applyFont="1" applyFill="1" applyBorder="1" applyAlignment="1">
      <alignment vertical="top" wrapText="1"/>
    </xf>
    <xf numFmtId="0" fontId="5" fillId="3" borderId="11" xfId="0" applyFont="1" applyFill="1" applyBorder="1" applyAlignment="1">
      <alignment vertical="top" wrapText="1"/>
    </xf>
    <xf numFmtId="0" fontId="5" fillId="3" borderId="85" xfId="0" applyFont="1" applyFill="1" applyBorder="1" applyAlignment="1">
      <alignment vertical="top" wrapText="1"/>
    </xf>
    <xf numFmtId="0" fontId="0" fillId="0" borderId="67" xfId="0" applyBorder="1" applyAlignment="1" applyProtection="1">
      <alignment vertical="top" shrinkToFit="1"/>
      <protection locked="0"/>
    </xf>
    <xf numFmtId="0" fontId="0" fillId="0" borderId="67" xfId="0" applyBorder="1" applyAlignment="1">
      <alignment vertical="top" shrinkToFit="1"/>
    </xf>
    <xf numFmtId="164" fontId="6" fillId="0" borderId="51" xfId="0" applyNumberFormat="1" applyFont="1" applyBorder="1" applyAlignment="1">
      <alignment vertical="top" shrinkToFit="1"/>
    </xf>
    <xf numFmtId="164" fontId="0" fillId="0" borderId="52" xfId="0" applyNumberFormat="1" applyBorder="1" applyAlignment="1">
      <alignment vertical="top" shrinkToFit="1"/>
    </xf>
    <xf numFmtId="164" fontId="6" fillId="5" borderId="56" xfId="0" applyNumberFormat="1" applyFont="1" applyFill="1" applyBorder="1" applyAlignment="1" applyProtection="1">
      <alignment vertical="top" shrinkToFit="1"/>
      <protection locked="0"/>
    </xf>
    <xf numFmtId="164" fontId="6" fillId="5" borderId="57" xfId="0" applyNumberFormat="1" applyFont="1" applyFill="1" applyBorder="1" applyAlignment="1" applyProtection="1">
      <alignment vertical="top" shrinkToFit="1"/>
      <protection locked="0"/>
    </xf>
    <xf numFmtId="164" fontId="6" fillId="5" borderId="58" xfId="0" applyNumberFormat="1" applyFont="1" applyFill="1" applyBorder="1" applyAlignment="1" applyProtection="1">
      <alignment vertical="top" shrinkToFit="1"/>
      <protection locked="0"/>
    </xf>
    <xf numFmtId="164" fontId="6" fillId="5" borderId="59" xfId="0" applyNumberFormat="1" applyFont="1" applyFill="1" applyBorder="1" applyAlignment="1" applyProtection="1">
      <alignment vertical="top" shrinkToFit="1"/>
      <protection locked="0"/>
    </xf>
  </cellXfs>
  <cellStyles count="3">
    <cellStyle name="Hiperlink" xfId="2" builtinId="8"/>
    <cellStyle name="Normal" xfId="0" builtinId="0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A342EE-1F20-46E9-81E6-50F0FEEDE735}">
  <dimension ref="B1:I523"/>
  <sheetViews>
    <sheetView tabSelected="1" topLeftCell="A110" workbookViewId="0">
      <selection activeCell="H144" sqref="H144"/>
    </sheetView>
  </sheetViews>
  <sheetFormatPr defaultColWidth="0" defaultRowHeight="15" zeroHeight="1" x14ac:dyDescent="0.25"/>
  <cols>
    <col min="1" max="1" width="1.85546875" customWidth="1"/>
    <col min="2" max="2" width="17.85546875" customWidth="1"/>
    <col min="3" max="9" width="13.85546875" customWidth="1"/>
    <col min="10" max="10" width="1.85546875" customWidth="1"/>
  </cols>
  <sheetData>
    <row r="1" spans="2:9" ht="9.9499999999999993" customHeight="1" x14ac:dyDescent="0.25">
      <c r="B1" s="1" t="s">
        <v>0</v>
      </c>
      <c r="C1" s="2"/>
      <c r="D1" s="2"/>
      <c r="E1" s="2"/>
      <c r="F1" s="1" t="s">
        <v>1</v>
      </c>
      <c r="G1" s="3"/>
      <c r="H1" s="3"/>
      <c r="I1" s="3"/>
    </row>
    <row r="2" spans="2:9" ht="8.1" customHeight="1" x14ac:dyDescent="0.25">
      <c r="B2" s="2"/>
      <c r="C2" s="2"/>
      <c r="D2" s="2"/>
      <c r="E2" s="2"/>
      <c r="F2" s="2"/>
      <c r="G2" s="3"/>
      <c r="H2" s="3"/>
      <c r="I2" s="3"/>
    </row>
    <row r="3" spans="2:9" ht="15.75" customHeight="1" x14ac:dyDescent="0.25">
      <c r="B3" s="91" t="s">
        <v>127</v>
      </c>
      <c r="C3" s="91"/>
      <c r="D3" s="91"/>
      <c r="E3" s="91"/>
      <c r="F3" s="91"/>
      <c r="G3" s="91"/>
      <c r="H3" s="91"/>
      <c r="I3" s="91"/>
    </row>
    <row r="4" spans="2:9" ht="8.1" customHeight="1" x14ac:dyDescent="0.25">
      <c r="B4" s="2"/>
      <c r="C4" s="2"/>
      <c r="D4" s="2"/>
      <c r="E4" s="2"/>
      <c r="F4" s="2"/>
      <c r="G4" s="3"/>
      <c r="H4" s="3"/>
      <c r="I4" s="3"/>
    </row>
    <row r="5" spans="2:9" ht="15.75" customHeight="1" x14ac:dyDescent="0.25">
      <c r="B5" s="91" t="s">
        <v>2</v>
      </c>
      <c r="C5" s="91"/>
      <c r="D5" s="91"/>
      <c r="E5" s="91"/>
      <c r="F5" s="91"/>
      <c r="G5" s="91"/>
      <c r="H5" s="91"/>
      <c r="I5" s="91"/>
    </row>
    <row r="6" spans="2:9" ht="8.1" customHeight="1" thickBot="1" x14ac:dyDescent="0.3">
      <c r="B6" s="4"/>
      <c r="C6" s="4"/>
      <c r="D6" s="4"/>
      <c r="E6" s="4"/>
      <c r="F6" s="4"/>
      <c r="G6" s="4"/>
      <c r="H6" s="4"/>
      <c r="I6" s="4"/>
    </row>
    <row r="7" spans="2:9" ht="17.100000000000001" customHeight="1" x14ac:dyDescent="0.25">
      <c r="B7" s="5" t="s">
        <v>3</v>
      </c>
      <c r="C7" s="92"/>
      <c r="D7" s="93"/>
      <c r="E7" s="93"/>
      <c r="F7" s="94"/>
      <c r="G7" s="6" t="s">
        <v>4</v>
      </c>
      <c r="H7" s="92"/>
      <c r="I7" s="94"/>
    </row>
    <row r="8" spans="2:9" ht="17.100000000000001" customHeight="1" x14ac:dyDescent="0.25">
      <c r="B8" s="7" t="s">
        <v>5</v>
      </c>
      <c r="C8" s="95"/>
      <c r="D8" s="96"/>
      <c r="E8" s="96"/>
      <c r="F8" s="96"/>
      <c r="G8" s="96"/>
      <c r="H8" s="96"/>
      <c r="I8" s="97"/>
    </row>
    <row r="9" spans="2:9" ht="17.100000000000001" customHeight="1" thickBot="1" x14ac:dyDescent="0.3">
      <c r="B9" s="8" t="s">
        <v>6</v>
      </c>
      <c r="C9" s="98"/>
      <c r="D9" s="99"/>
      <c r="E9" s="99"/>
      <c r="F9" s="100"/>
      <c r="G9" s="9" t="s">
        <v>7</v>
      </c>
      <c r="H9" s="101"/>
      <c r="I9" s="100"/>
    </row>
    <row r="10" spans="2:9" ht="90" customHeight="1" thickBot="1" x14ac:dyDescent="0.3">
      <c r="B10" s="10" t="s">
        <v>8</v>
      </c>
      <c r="C10" s="87" t="s">
        <v>128</v>
      </c>
      <c r="D10" s="88"/>
      <c r="E10" s="89"/>
      <c r="F10" s="89"/>
      <c r="G10" s="89"/>
      <c r="H10" s="89"/>
      <c r="I10" s="90"/>
    </row>
    <row r="11" spans="2:9" x14ac:dyDescent="0.25">
      <c r="B11" s="11"/>
      <c r="C11" s="12"/>
      <c r="D11" s="12"/>
      <c r="E11" s="13"/>
      <c r="F11" s="13"/>
      <c r="G11" s="13"/>
      <c r="H11" s="13"/>
      <c r="I11" s="13"/>
    </row>
    <row r="12" spans="2:9" x14ac:dyDescent="0.25">
      <c r="B12" s="14"/>
      <c r="C12" s="15"/>
      <c r="D12" s="15"/>
    </row>
    <row r="13" spans="2:9" ht="14.85" customHeight="1" x14ac:dyDescent="0.25">
      <c r="B13" s="121"/>
      <c r="C13" s="121"/>
      <c r="D13" s="18"/>
      <c r="E13" s="19"/>
      <c r="F13" s="20" t="s">
        <v>9</v>
      </c>
      <c r="G13" s="19"/>
      <c r="H13" s="19"/>
      <c r="I13" s="19"/>
    </row>
    <row r="14" spans="2:9" ht="14.85" customHeight="1" x14ac:dyDescent="0.25">
      <c r="B14" s="21" t="s">
        <v>10</v>
      </c>
      <c r="C14" s="19"/>
      <c r="D14" s="19"/>
      <c r="E14" s="19"/>
      <c r="F14" s="20" t="s">
        <v>11</v>
      </c>
      <c r="G14" s="122"/>
      <c r="H14" s="122"/>
      <c r="I14" s="122"/>
    </row>
    <row r="15" spans="2:9" ht="14.85" customHeight="1" x14ac:dyDescent="0.25">
      <c r="B15" s="19"/>
      <c r="C15" s="19"/>
      <c r="D15" s="19"/>
      <c r="E15" s="19"/>
      <c r="F15" s="20" t="s">
        <v>12</v>
      </c>
      <c r="G15" s="123"/>
      <c r="H15" s="123"/>
      <c r="I15" s="123"/>
    </row>
    <row r="16" spans="2:9" ht="14.85" customHeight="1" x14ac:dyDescent="0.25">
      <c r="B16" s="19"/>
      <c r="C16" s="19"/>
      <c r="D16" s="19"/>
      <c r="E16" s="19"/>
      <c r="F16" s="20" t="s">
        <v>13</v>
      </c>
      <c r="G16" s="123"/>
      <c r="H16" s="123"/>
      <c r="I16" s="123"/>
    </row>
    <row r="17" spans="2:9" ht="9.9499999999999993" customHeight="1" x14ac:dyDescent="0.25">
      <c r="H17" s="22"/>
    </row>
    <row r="18" spans="2:9" ht="27.6" customHeight="1" x14ac:dyDescent="0.25">
      <c r="B18" s="124" t="s">
        <v>14</v>
      </c>
      <c r="C18" s="125"/>
      <c r="D18" s="125"/>
      <c r="E18" s="125"/>
      <c r="F18" s="125"/>
      <c r="G18" s="125"/>
      <c r="H18" s="125"/>
      <c r="I18" s="125"/>
    </row>
    <row r="19" spans="2:9" ht="9.6" customHeight="1" thickBot="1" x14ac:dyDescent="0.3">
      <c r="B19" s="14"/>
      <c r="C19" s="15"/>
      <c r="D19" s="15"/>
    </row>
    <row r="20" spans="2:9" ht="21" customHeight="1" thickBot="1" x14ac:dyDescent="0.3">
      <c r="B20" s="102" t="s">
        <v>123</v>
      </c>
      <c r="C20" s="103"/>
      <c r="D20" s="103"/>
      <c r="E20" s="103"/>
      <c r="F20" s="103"/>
      <c r="G20" s="103"/>
      <c r="H20" s="103"/>
      <c r="I20" s="104"/>
    </row>
    <row r="21" spans="2:9" ht="9.9499999999999993" customHeight="1" thickBot="1" x14ac:dyDescent="0.3">
      <c r="B21" s="23"/>
      <c r="C21" s="23"/>
      <c r="D21" s="23"/>
      <c r="E21" s="23"/>
      <c r="F21" s="23"/>
      <c r="G21" s="23"/>
      <c r="H21" s="23"/>
      <c r="I21" s="23"/>
    </row>
    <row r="22" spans="2:9" ht="12.75" customHeight="1" x14ac:dyDescent="0.25">
      <c r="B22" s="105" t="s">
        <v>15</v>
      </c>
      <c r="C22" s="106"/>
      <c r="D22" s="106"/>
      <c r="E22" s="106"/>
      <c r="F22" s="107"/>
      <c r="G22" s="111" t="s">
        <v>16</v>
      </c>
      <c r="H22" s="112"/>
      <c r="I22" s="113" t="s">
        <v>17</v>
      </c>
    </row>
    <row r="23" spans="2:9" ht="25.5" customHeight="1" thickBot="1" x14ac:dyDescent="0.3">
      <c r="B23" s="108"/>
      <c r="C23" s="109"/>
      <c r="D23" s="109"/>
      <c r="E23" s="109"/>
      <c r="F23" s="110"/>
      <c r="G23" s="16" t="s">
        <v>18</v>
      </c>
      <c r="H23" s="17" t="s">
        <v>125</v>
      </c>
      <c r="I23" s="114"/>
    </row>
    <row r="24" spans="2:9" ht="14.85" customHeight="1" x14ac:dyDescent="0.25">
      <c r="B24" s="115"/>
      <c r="C24" s="116"/>
      <c r="D24" s="116"/>
      <c r="E24" s="116"/>
      <c r="F24" s="117"/>
      <c r="G24" s="24"/>
      <c r="H24" s="25"/>
      <c r="I24" s="26"/>
    </row>
    <row r="25" spans="2:9" ht="14.85" customHeight="1" x14ac:dyDescent="0.25">
      <c r="B25" s="118" t="s">
        <v>19</v>
      </c>
      <c r="C25" s="119"/>
      <c r="D25" s="119"/>
      <c r="E25" s="119"/>
      <c r="F25" s="120"/>
      <c r="G25" s="27"/>
      <c r="H25" s="28"/>
      <c r="I25" s="29"/>
    </row>
    <row r="26" spans="2:9" ht="14.85" customHeight="1" x14ac:dyDescent="0.25">
      <c r="B26" s="140" t="s">
        <v>20</v>
      </c>
      <c r="C26" s="141"/>
      <c r="D26" s="30" t="s">
        <v>21</v>
      </c>
      <c r="E26" s="30" t="s">
        <v>22</v>
      </c>
      <c r="F26" s="31" t="s">
        <v>23</v>
      </c>
      <c r="G26" s="32"/>
      <c r="H26" s="33" t="str">
        <f>IF(G26="","",G26*12)</f>
        <v/>
      </c>
      <c r="I26" s="34" t="str">
        <f>IF(G26="","",G26/$G$134)</f>
        <v/>
      </c>
    </row>
    <row r="27" spans="2:9" ht="14.85" customHeight="1" x14ac:dyDescent="0.25">
      <c r="B27" s="142" t="s">
        <v>24</v>
      </c>
      <c r="C27" s="143"/>
      <c r="D27" s="35">
        <v>3675</v>
      </c>
      <c r="E27" s="36">
        <v>1</v>
      </c>
      <c r="F27" s="37">
        <f>IF(D27="","",D27*E27)</f>
        <v>3675</v>
      </c>
      <c r="G27" s="32"/>
      <c r="H27" s="33"/>
      <c r="I27" s="34"/>
    </row>
    <row r="28" spans="2:9" ht="14.85" customHeight="1" x14ac:dyDescent="0.25">
      <c r="B28" s="144" t="s">
        <v>130</v>
      </c>
      <c r="C28" s="145"/>
      <c r="D28" s="38">
        <v>1773.54</v>
      </c>
      <c r="E28" s="39">
        <v>13</v>
      </c>
      <c r="F28" s="37">
        <f>IF(D28="","",D28*E28)</f>
        <v>23056.02</v>
      </c>
      <c r="G28" s="32"/>
      <c r="H28" s="33"/>
      <c r="I28" s="34"/>
    </row>
    <row r="29" spans="2:9" ht="14.85" customHeight="1" x14ac:dyDescent="0.25">
      <c r="B29" s="144" t="s">
        <v>25</v>
      </c>
      <c r="C29" s="145"/>
      <c r="D29" s="38"/>
      <c r="E29" s="39"/>
      <c r="F29" s="40" t="str">
        <f>IF(D29="","",D29*E29)</f>
        <v/>
      </c>
      <c r="G29" s="32"/>
      <c r="H29" s="33"/>
      <c r="I29" s="34"/>
    </row>
    <row r="30" spans="2:9" ht="14.85" customHeight="1" x14ac:dyDescent="0.25">
      <c r="B30" s="146" t="s">
        <v>25</v>
      </c>
      <c r="C30" s="147"/>
      <c r="D30" s="41"/>
      <c r="E30" s="42"/>
      <c r="F30" s="43" t="str">
        <f t="shared" ref="F30" si="0">IF(D30="","",D30*E30)</f>
        <v/>
      </c>
      <c r="G30" s="32"/>
      <c r="H30" s="33"/>
      <c r="I30" s="34"/>
    </row>
    <row r="31" spans="2:9" ht="14.85" customHeight="1" x14ac:dyDescent="0.25">
      <c r="B31" s="126" t="s">
        <v>26</v>
      </c>
      <c r="C31" s="127"/>
      <c r="D31" s="127"/>
      <c r="E31" s="44">
        <f>IF(SUM(E27:E30)=0,"",SUM(E27:E30))</f>
        <v>14</v>
      </c>
      <c r="F31" s="45">
        <f>IF(SUM(F27:F30)=0,"",SUM(F27:F30))</f>
        <v>26731.02</v>
      </c>
      <c r="G31" s="46"/>
      <c r="H31" s="33"/>
      <c r="I31" s="34"/>
    </row>
    <row r="32" spans="2:9" ht="14.85" customHeight="1" x14ac:dyDescent="0.25">
      <c r="B32" s="128" t="s">
        <v>27</v>
      </c>
      <c r="C32" s="129"/>
      <c r="D32" s="129"/>
      <c r="E32" s="129"/>
      <c r="F32" s="130"/>
      <c r="G32" s="46"/>
      <c r="H32" s="33"/>
      <c r="I32" s="34"/>
    </row>
    <row r="33" spans="2:9" ht="14.85" customHeight="1" x14ac:dyDescent="0.25">
      <c r="B33" s="131" t="s">
        <v>28</v>
      </c>
      <c r="C33" s="132"/>
      <c r="D33" s="132"/>
      <c r="E33" s="132"/>
      <c r="F33" s="133"/>
      <c r="G33" s="46"/>
      <c r="H33" s="33"/>
      <c r="I33" s="34"/>
    </row>
    <row r="34" spans="2:9" ht="14.85" customHeight="1" x14ac:dyDescent="0.25">
      <c r="B34" s="134" t="s">
        <v>29</v>
      </c>
      <c r="C34" s="135"/>
      <c r="D34" s="135"/>
      <c r="E34" s="136"/>
      <c r="F34" s="137"/>
      <c r="G34" s="46">
        <f>IF(F31="","",F31)</f>
        <v>26731.02</v>
      </c>
      <c r="H34" s="33">
        <f>IF(G34="","",G34*30)</f>
        <v>801930.6</v>
      </c>
      <c r="I34" s="34">
        <f>IF(G34="","",G34/$G$134)</f>
        <v>0.18997563884599855</v>
      </c>
    </row>
    <row r="35" spans="2:9" ht="14.85" customHeight="1" x14ac:dyDescent="0.25">
      <c r="B35" s="134" t="s">
        <v>30</v>
      </c>
      <c r="C35" s="138"/>
      <c r="D35" s="138"/>
      <c r="E35" s="138"/>
      <c r="F35" s="139"/>
      <c r="G35" s="47">
        <f>(D29*20%)*7</f>
        <v>0</v>
      </c>
      <c r="H35" s="33">
        <f>IF(G35="","",G35*30)</f>
        <v>0</v>
      </c>
      <c r="I35" s="34">
        <f>IF(G35="","",G35/$G$134)</f>
        <v>0</v>
      </c>
    </row>
    <row r="36" spans="2:9" ht="14.85" customHeight="1" x14ac:dyDescent="0.25">
      <c r="B36" s="134" t="s">
        <v>31</v>
      </c>
      <c r="C36" s="138"/>
      <c r="D36" s="138"/>
      <c r="E36" s="138"/>
      <c r="F36" s="139"/>
      <c r="G36" s="47">
        <f>(D29/180)*11*7+((11/22)*4*(D29/180)*7)</f>
        <v>0</v>
      </c>
      <c r="H36" s="33">
        <f>IF(G36="","",G36*30)</f>
        <v>0</v>
      </c>
      <c r="I36" s="34">
        <f>IF(G36="","",G36/$G$134)</f>
        <v>0</v>
      </c>
    </row>
    <row r="37" spans="2:9" ht="14.85" customHeight="1" thickBot="1" x14ac:dyDescent="0.3">
      <c r="B37" s="152" t="s">
        <v>32</v>
      </c>
      <c r="C37" s="153"/>
      <c r="D37" s="153"/>
      <c r="E37" s="153"/>
      <c r="F37" s="154"/>
      <c r="G37" s="48">
        <f>SUBTOTAL(9,G25:G36)</f>
        <v>26731.02</v>
      </c>
      <c r="H37" s="48">
        <f>SUBTOTAL(9,H25:H36)</f>
        <v>801930.6</v>
      </c>
      <c r="I37" s="49">
        <f>SUBTOTAL(9,I25:I36)</f>
        <v>0.18997563884599855</v>
      </c>
    </row>
    <row r="38" spans="2:9" ht="14.85" customHeight="1" x14ac:dyDescent="0.25">
      <c r="B38" s="155" t="s">
        <v>33</v>
      </c>
      <c r="C38" s="156"/>
      <c r="D38" s="156"/>
      <c r="E38" s="156"/>
      <c r="F38" s="157"/>
      <c r="G38" s="50"/>
      <c r="H38" s="51"/>
      <c r="I38" s="52"/>
    </row>
    <row r="39" spans="2:9" ht="14.85" customHeight="1" x14ac:dyDescent="0.25">
      <c r="B39" s="158" t="s">
        <v>34</v>
      </c>
      <c r="C39" s="159"/>
      <c r="D39" s="159"/>
      <c r="E39" s="159"/>
      <c r="F39" s="160"/>
      <c r="G39" s="53"/>
      <c r="H39" s="33"/>
      <c r="I39" s="34"/>
    </row>
    <row r="40" spans="2:9" ht="14.85" customHeight="1" x14ac:dyDescent="0.25">
      <c r="B40" s="148" t="s">
        <v>35</v>
      </c>
      <c r="C40" s="149"/>
      <c r="D40" s="149"/>
      <c r="E40" s="149"/>
      <c r="F40" s="54">
        <v>0.2</v>
      </c>
      <c r="G40" s="53">
        <f>IF($G37=0,"",ROUND(F40*$G37,2))</f>
        <v>5346.2</v>
      </c>
      <c r="H40" s="33">
        <f t="shared" ref="H40:H47" si="1">IF(G40="","",G40*30)</f>
        <v>160386</v>
      </c>
      <c r="I40" s="34">
        <f t="shared" ref="I40:I47" si="2">IF(G40="","",G40/$G$134)</f>
        <v>3.7995099341457131E-2</v>
      </c>
    </row>
    <row r="41" spans="2:9" ht="14.85" customHeight="1" x14ac:dyDescent="0.25">
      <c r="B41" s="148" t="s">
        <v>36</v>
      </c>
      <c r="C41" s="149"/>
      <c r="D41" s="149"/>
      <c r="E41" s="149"/>
      <c r="F41" s="54">
        <v>0.08</v>
      </c>
      <c r="G41" s="53">
        <f>IF($G37=0,"",ROUND(F41*$G37,2))</f>
        <v>2138.48</v>
      </c>
      <c r="H41" s="33">
        <f t="shared" si="1"/>
        <v>64154.400000000001</v>
      </c>
      <c r="I41" s="34">
        <f t="shared" si="2"/>
        <v>1.5198039736582852E-2</v>
      </c>
    </row>
    <row r="42" spans="2:9" ht="14.85" customHeight="1" x14ac:dyDescent="0.25">
      <c r="B42" s="148" t="s">
        <v>37</v>
      </c>
      <c r="C42" s="149"/>
      <c r="D42" s="149"/>
      <c r="E42" s="149"/>
      <c r="F42" s="54">
        <v>1.4999999999999999E-2</v>
      </c>
      <c r="G42" s="53">
        <f>IF($G37=0,"",ROUND(F42*$G37,2))</f>
        <v>400.97</v>
      </c>
      <c r="H42" s="33">
        <f t="shared" si="1"/>
        <v>12029.1</v>
      </c>
      <c r="I42" s="34">
        <f t="shared" si="2"/>
        <v>2.8496679852875063E-3</v>
      </c>
    </row>
    <row r="43" spans="2:9" ht="14.85" customHeight="1" x14ac:dyDescent="0.25">
      <c r="B43" s="148" t="s">
        <v>38</v>
      </c>
      <c r="C43" s="149"/>
      <c r="D43" s="149"/>
      <c r="E43" s="149"/>
      <c r="F43" s="54">
        <v>0.01</v>
      </c>
      <c r="G43" s="53">
        <f>IF($G37=0,"",ROUND(F43*$G37,2))</f>
        <v>267.31</v>
      </c>
      <c r="H43" s="33">
        <f t="shared" si="1"/>
        <v>8019.3</v>
      </c>
      <c r="I43" s="34">
        <f t="shared" si="2"/>
        <v>1.8997549670728565E-3</v>
      </c>
    </row>
    <row r="44" spans="2:9" ht="14.85" customHeight="1" x14ac:dyDescent="0.25">
      <c r="B44" s="148" t="s">
        <v>39</v>
      </c>
      <c r="C44" s="149"/>
      <c r="D44" s="149"/>
      <c r="E44" s="149"/>
      <c r="F44" s="54">
        <v>2E-3</v>
      </c>
      <c r="G44" s="53">
        <f>IF($G37=0,"",ROUND(F44*$G37,2))</f>
        <v>53.46</v>
      </c>
      <c r="H44" s="33">
        <f t="shared" si="1"/>
        <v>1603.8</v>
      </c>
      <c r="I44" s="34">
        <f t="shared" si="2"/>
        <v>3.7993677954328272E-4</v>
      </c>
    </row>
    <row r="45" spans="2:9" ht="14.85" customHeight="1" x14ac:dyDescent="0.25">
      <c r="B45" s="148" t="s">
        <v>40</v>
      </c>
      <c r="C45" s="149"/>
      <c r="D45" s="149"/>
      <c r="E45" s="149"/>
      <c r="F45" s="54">
        <v>6.0000000000000001E-3</v>
      </c>
      <c r="G45" s="53">
        <f>IF($G37=0,"",ROUND(F45*$G37,2))</f>
        <v>160.38999999999999</v>
      </c>
      <c r="H45" s="33">
        <f t="shared" si="1"/>
        <v>4811.7</v>
      </c>
      <c r="I45" s="34">
        <f t="shared" si="2"/>
        <v>1.1398814079862909E-3</v>
      </c>
    </row>
    <row r="46" spans="2:9" ht="14.85" customHeight="1" x14ac:dyDescent="0.25">
      <c r="B46" s="148" t="s">
        <v>41</v>
      </c>
      <c r="C46" s="149"/>
      <c r="D46" s="149"/>
      <c r="E46" s="149"/>
      <c r="F46" s="54">
        <v>2.5000000000000001E-2</v>
      </c>
      <c r="G46" s="53">
        <f>IF($G37=0,"",ROUND(F46*$G37,2))</f>
        <v>668.28</v>
      </c>
      <c r="H46" s="33">
        <f t="shared" si="1"/>
        <v>20048.399999999998</v>
      </c>
      <c r="I46" s="34">
        <f t="shared" si="2"/>
        <v>4.7494229523603621E-3</v>
      </c>
    </row>
    <row r="47" spans="2:9" ht="14.85" customHeight="1" x14ac:dyDescent="0.25">
      <c r="B47" s="148" t="s">
        <v>42</v>
      </c>
      <c r="C47" s="149"/>
      <c r="D47" s="149"/>
      <c r="E47" s="149"/>
      <c r="F47" s="54">
        <f>3%*1</f>
        <v>0.03</v>
      </c>
      <c r="G47" s="53">
        <f>IF($G37=0,"",ROUND(F47*$G37,2))</f>
        <v>801.93</v>
      </c>
      <c r="H47" s="33">
        <f t="shared" si="1"/>
        <v>24057.899999999998</v>
      </c>
      <c r="I47" s="34">
        <f t="shared" si="2"/>
        <v>5.6992649012185693E-3</v>
      </c>
    </row>
    <row r="48" spans="2:9" ht="14.85" customHeight="1" x14ac:dyDescent="0.25">
      <c r="B48" s="150" t="s">
        <v>43</v>
      </c>
      <c r="C48" s="151"/>
      <c r="D48" s="151"/>
      <c r="E48" s="151"/>
      <c r="F48" s="55">
        <f>SUBTOTAL(9,F40:F47)</f>
        <v>0.3680000000000001</v>
      </c>
      <c r="G48" s="56">
        <f>SUBTOTAL(9,G40:G47)</f>
        <v>9837.02</v>
      </c>
      <c r="H48" s="56">
        <f>SUBTOTAL(9,H40:H47)</f>
        <v>295110.60000000003</v>
      </c>
      <c r="I48" s="57">
        <f>SUBTOTAL(9,I40:I47)</f>
        <v>6.9911068071508847E-2</v>
      </c>
    </row>
    <row r="49" spans="2:9" ht="14.85" customHeight="1" x14ac:dyDescent="0.25">
      <c r="B49" s="158" t="s">
        <v>44</v>
      </c>
      <c r="C49" s="159"/>
      <c r="D49" s="159"/>
      <c r="E49" s="159"/>
      <c r="F49" s="160"/>
      <c r="G49" s="53"/>
      <c r="H49" s="33"/>
      <c r="I49" s="34"/>
    </row>
    <row r="50" spans="2:9" ht="14.85" customHeight="1" x14ac:dyDescent="0.25">
      <c r="B50" s="148" t="s">
        <v>45</v>
      </c>
      <c r="C50" s="161"/>
      <c r="D50" s="161"/>
      <c r="E50" s="161"/>
      <c r="F50" s="54">
        <f>1/12</f>
        <v>8.3333333333333329E-2</v>
      </c>
      <c r="G50" s="53">
        <f>IF($G37=0,"",ROUND(F50*$G37,2))</f>
        <v>2227.59</v>
      </c>
      <c r="H50" s="33">
        <f>IF(G50="","",G50*30)</f>
        <v>66827.700000000012</v>
      </c>
      <c r="I50" s="34">
        <f>IF(G50="","",G50/$G$134)</f>
        <v>1.5831338771844769E-2</v>
      </c>
    </row>
    <row r="51" spans="2:9" ht="14.85" customHeight="1" x14ac:dyDescent="0.25">
      <c r="B51" s="148" t="s">
        <v>46</v>
      </c>
      <c r="C51" s="161"/>
      <c r="D51" s="161"/>
      <c r="E51" s="161"/>
      <c r="F51" s="54">
        <f>1/3/12</f>
        <v>2.7777777777777776E-2</v>
      </c>
      <c r="G51" s="53">
        <f>IF($G37=0,"",ROUND(F51*$G37,2))</f>
        <v>742.53</v>
      </c>
      <c r="H51" s="33">
        <f>IF(G51="","",G51*30)</f>
        <v>22275.899999999998</v>
      </c>
      <c r="I51" s="34">
        <f>IF(G51="","",G51/$G$134)</f>
        <v>5.2771129239482552E-3</v>
      </c>
    </row>
    <row r="52" spans="2:9" ht="14.85" customHeight="1" x14ac:dyDescent="0.25">
      <c r="B52" s="148" t="s">
        <v>47</v>
      </c>
      <c r="C52" s="161"/>
      <c r="D52" s="161"/>
      <c r="E52" s="161"/>
      <c r="F52" s="58">
        <f>SUBTOTAL(9,F50:F51)</f>
        <v>0.1111111111111111</v>
      </c>
      <c r="G52" s="53">
        <f>SUBTOTAL(9,G50:G51)</f>
        <v>2970.12</v>
      </c>
      <c r="H52" s="33">
        <f>SUBTOTAL(9,H50:H51)</f>
        <v>89103.6</v>
      </c>
      <c r="I52" s="34">
        <f t="shared" ref="I52" si="3">SUBTOTAL(9,I50:I51)</f>
        <v>2.1108451695793024E-2</v>
      </c>
    </row>
    <row r="53" spans="2:9" ht="14.85" customHeight="1" x14ac:dyDescent="0.25">
      <c r="B53" s="148" t="s">
        <v>48</v>
      </c>
      <c r="C53" s="161"/>
      <c r="D53" s="161"/>
      <c r="E53" s="161"/>
      <c r="F53" s="58">
        <f>$F48*F52</f>
        <v>4.0888888888888898E-2</v>
      </c>
      <c r="G53" s="53">
        <f>IF($G37=0,"",ROUND(F53*$G37,2))</f>
        <v>1093</v>
      </c>
      <c r="H53" s="33">
        <f>IF(G53="","",G53*30)</f>
        <v>32790</v>
      </c>
      <c r="I53" s="34">
        <f>IF(G53="","",G53/$G$134)</f>
        <v>7.7678806591995522E-3</v>
      </c>
    </row>
    <row r="54" spans="2:9" ht="14.85" customHeight="1" x14ac:dyDescent="0.25">
      <c r="B54" s="150" t="s">
        <v>49</v>
      </c>
      <c r="C54" s="151"/>
      <c r="D54" s="151"/>
      <c r="E54" s="151"/>
      <c r="F54" s="55">
        <f>SUBTOTAL(9,F50:F53)</f>
        <v>0.152</v>
      </c>
      <c r="G54" s="56">
        <f>SUBTOTAL(9,G50:G53)</f>
        <v>4063.12</v>
      </c>
      <c r="H54" s="56">
        <f>SUBTOTAL(9,H50:H53)</f>
        <v>121893.6</v>
      </c>
      <c r="I54" s="57">
        <f>SUBTOTAL(9,I50:I53)</f>
        <v>2.8876332354992575E-2</v>
      </c>
    </row>
    <row r="55" spans="2:9" ht="14.85" customHeight="1" x14ac:dyDescent="0.25">
      <c r="B55" s="158" t="s">
        <v>50</v>
      </c>
      <c r="C55" s="159"/>
      <c r="D55" s="159"/>
      <c r="E55" s="159"/>
      <c r="F55" s="160"/>
      <c r="G55" s="53"/>
      <c r="H55" s="33"/>
      <c r="I55" s="34"/>
    </row>
    <row r="56" spans="2:9" ht="14.85" customHeight="1" x14ac:dyDescent="0.25">
      <c r="B56" s="148" t="s">
        <v>51</v>
      </c>
      <c r="C56" s="161"/>
      <c r="D56" s="161"/>
      <c r="E56" s="161"/>
      <c r="F56" s="54">
        <f>(1+$F54+$F66)*6/12*0.0174*0.1*0.15</f>
        <v>1.5635494999999999E-4</v>
      </c>
      <c r="G56" s="53">
        <f>IF($G37=0,"",ROUND(F56*$G37,2))</f>
        <v>4.18</v>
      </c>
      <c r="H56" s="33">
        <f>IF(G56="","",G56*30)</f>
        <v>125.39999999999999</v>
      </c>
      <c r="I56" s="34">
        <f>IF(G56="","",G56/$G$134)</f>
        <v>2.9706990993096181E-5</v>
      </c>
    </row>
    <row r="57" spans="2:9" ht="14.85" customHeight="1" x14ac:dyDescent="0.25">
      <c r="B57" s="148" t="s">
        <v>52</v>
      </c>
      <c r="C57" s="161"/>
      <c r="D57" s="161"/>
      <c r="E57" s="161"/>
      <c r="F57" s="58">
        <f>$F48*F56</f>
        <v>5.7538621600000012E-5</v>
      </c>
      <c r="G57" s="53">
        <f>IF($G37=0,"",ROUND(F57*$G37,2))</f>
        <v>1.54</v>
      </c>
      <c r="H57" s="33">
        <f>IF(G57="","",G57*30)</f>
        <v>46.2</v>
      </c>
      <c r="I57" s="34">
        <f>IF(G57="","",G57/$G$134)</f>
        <v>1.0944680892193329E-5</v>
      </c>
    </row>
    <row r="58" spans="2:9" ht="14.85" customHeight="1" x14ac:dyDescent="0.25">
      <c r="B58" s="150" t="s">
        <v>53</v>
      </c>
      <c r="C58" s="151"/>
      <c r="D58" s="151"/>
      <c r="E58" s="151"/>
      <c r="F58" s="55">
        <f>SUBTOTAL(9,F56:F57)</f>
        <v>2.1389357159999999E-4</v>
      </c>
      <c r="G58" s="56">
        <f t="shared" ref="G58:I58" si="4">SUBTOTAL(9,G56:G57)</f>
        <v>5.72</v>
      </c>
      <c r="H58" s="56">
        <f t="shared" si="4"/>
        <v>171.6</v>
      </c>
      <c r="I58" s="57">
        <f t="shared" si="4"/>
        <v>4.0651671885289512E-5</v>
      </c>
    </row>
    <row r="59" spans="2:9" ht="14.85" customHeight="1" x14ac:dyDescent="0.25">
      <c r="B59" s="158" t="s">
        <v>54</v>
      </c>
      <c r="C59" s="162"/>
      <c r="D59" s="162"/>
      <c r="E59" s="162"/>
      <c r="F59" s="163"/>
      <c r="G59" s="53"/>
      <c r="H59" s="33"/>
      <c r="I59" s="34"/>
    </row>
    <row r="60" spans="2:9" ht="14.85" customHeight="1" x14ac:dyDescent="0.25">
      <c r="B60" s="148" t="s">
        <v>55</v>
      </c>
      <c r="C60" s="161"/>
      <c r="D60" s="161"/>
      <c r="E60" s="161"/>
      <c r="F60" s="54">
        <f>(1/12+F50+F51)*0.1</f>
        <v>1.9444444444444445E-2</v>
      </c>
      <c r="G60" s="53">
        <f>IF($G37=0,"",ROUND(F60*$G37,2))</f>
        <v>519.77</v>
      </c>
      <c r="H60" s="33">
        <f t="shared" ref="H60:H65" si="5">IF(G60="","",G60*30)</f>
        <v>15593.099999999999</v>
      </c>
      <c r="I60" s="34">
        <f t="shared" ref="I60:I65" si="6">IF(G60="","",G60/$G$134)</f>
        <v>3.6939719398281345E-3</v>
      </c>
    </row>
    <row r="61" spans="2:9" ht="14.85" customHeight="1" x14ac:dyDescent="0.25">
      <c r="B61" s="148" t="s">
        <v>56</v>
      </c>
      <c r="C61" s="161"/>
      <c r="D61" s="161"/>
      <c r="E61" s="161"/>
      <c r="F61" s="58">
        <f>$F41*F60</f>
        <v>1.5555555555555557E-3</v>
      </c>
      <c r="G61" s="53">
        <f>IF($G37=0,"",ROUND(F61*$G37,2))</f>
        <v>41.58</v>
      </c>
      <c r="H61" s="33">
        <f t="shared" si="5"/>
        <v>1247.3999999999999</v>
      </c>
      <c r="I61" s="34">
        <f t="shared" si="6"/>
        <v>2.9550638408921991E-4</v>
      </c>
    </row>
    <row r="62" spans="2:9" ht="14.85" customHeight="1" x14ac:dyDescent="0.25">
      <c r="B62" s="148" t="s">
        <v>57</v>
      </c>
      <c r="C62" s="161"/>
      <c r="D62" s="161"/>
      <c r="E62" s="161"/>
      <c r="F62" s="58">
        <f>F61*0.4</f>
        <v>6.2222222222222236E-4</v>
      </c>
      <c r="G62" s="53">
        <f>IF($G37=0,"",ROUND(F62*$G37,2))</f>
        <v>16.63</v>
      </c>
      <c r="H62" s="33">
        <f t="shared" si="5"/>
        <v>498.9</v>
      </c>
      <c r="I62" s="34">
        <f t="shared" si="6"/>
        <v>1.181883397643994E-4</v>
      </c>
    </row>
    <row r="63" spans="2:9" ht="14.85" customHeight="1" x14ac:dyDescent="0.25">
      <c r="B63" s="148" t="s">
        <v>58</v>
      </c>
      <c r="C63" s="161"/>
      <c r="D63" s="161"/>
      <c r="E63" s="161"/>
      <c r="F63" s="54">
        <f>7/30/12*0.9</f>
        <v>1.7500000000000002E-2</v>
      </c>
      <c r="G63" s="53">
        <f>IF($G37=0,"",ROUND(F63*$G37,2))</f>
        <v>467.79</v>
      </c>
      <c r="H63" s="33">
        <f t="shared" si="5"/>
        <v>14033.7</v>
      </c>
      <c r="I63" s="34">
        <f t="shared" si="6"/>
        <v>3.3245534250383882E-3</v>
      </c>
    </row>
    <row r="64" spans="2:9" ht="14.85" customHeight="1" x14ac:dyDescent="0.25">
      <c r="B64" s="148" t="s">
        <v>59</v>
      </c>
      <c r="C64" s="161"/>
      <c r="D64" s="161"/>
      <c r="E64" s="161"/>
      <c r="F64" s="58">
        <f>$F48*F63</f>
        <v>6.4400000000000021E-3</v>
      </c>
      <c r="G64" s="53">
        <f>IF($G37=0,"",ROUND(F64*$G37,2))</f>
        <v>172.15</v>
      </c>
      <c r="H64" s="33">
        <f t="shared" si="5"/>
        <v>5164.5</v>
      </c>
      <c r="I64" s="34">
        <f t="shared" si="6"/>
        <v>1.2234589711630401E-3</v>
      </c>
    </row>
    <row r="65" spans="2:9" ht="14.85" customHeight="1" x14ac:dyDescent="0.25">
      <c r="B65" s="148" t="s">
        <v>60</v>
      </c>
      <c r="C65" s="161"/>
      <c r="D65" s="161"/>
      <c r="E65" s="161"/>
      <c r="F65" s="58">
        <f>$F41*F63*0.4</f>
        <v>5.6000000000000006E-4</v>
      </c>
      <c r="G65" s="53">
        <f>IF($G37=0,"",ROUND(F65*$G37,2))</f>
        <v>14.97</v>
      </c>
      <c r="H65" s="33">
        <f t="shared" si="5"/>
        <v>449.1</v>
      </c>
      <c r="I65" s="34">
        <f t="shared" si="6"/>
        <v>1.0639082659489231E-4</v>
      </c>
    </row>
    <row r="66" spans="2:9" ht="14.85" customHeight="1" x14ac:dyDescent="0.25">
      <c r="B66" s="150" t="s">
        <v>61</v>
      </c>
      <c r="C66" s="151"/>
      <c r="D66" s="151"/>
      <c r="E66" s="151"/>
      <c r="F66" s="55">
        <f>SUBTOTAL(9,F60:F65)</f>
        <v>4.6122222222222224E-2</v>
      </c>
      <c r="G66" s="56">
        <f t="shared" ref="G66:I66" si="7">SUBTOTAL(9,G60:G65)</f>
        <v>1232.8900000000001</v>
      </c>
      <c r="H66" s="56">
        <f t="shared" si="7"/>
        <v>36986.700000000004</v>
      </c>
      <c r="I66" s="34">
        <f t="shared" si="7"/>
        <v>8.7620698864780758E-3</v>
      </c>
    </row>
    <row r="67" spans="2:9" ht="14.85" customHeight="1" x14ac:dyDescent="0.25">
      <c r="B67" s="158" t="s">
        <v>62</v>
      </c>
      <c r="C67" s="162"/>
      <c r="D67" s="162"/>
      <c r="E67" s="162"/>
      <c r="F67" s="163"/>
      <c r="G67" s="53"/>
      <c r="H67" s="33"/>
      <c r="I67" s="34"/>
    </row>
    <row r="68" spans="2:9" ht="14.85" customHeight="1" x14ac:dyDescent="0.25">
      <c r="B68" s="148" t="s">
        <v>63</v>
      </c>
      <c r="C68" s="161"/>
      <c r="D68" s="161"/>
      <c r="E68" s="161"/>
      <c r="F68" s="54">
        <f>1/12/2</f>
        <v>4.1666666666666664E-2</v>
      </c>
      <c r="G68" s="53">
        <f>IF($G37=0,"",ROUND(F68*$G37,2))</f>
        <v>1113.79</v>
      </c>
      <c r="H68" s="33">
        <f>IF(G68="","",G68*30)</f>
        <v>33413.699999999997</v>
      </c>
      <c r="I68" s="34">
        <f>IF(G68="","",G68/$G$134)</f>
        <v>7.915633851244162E-3</v>
      </c>
    </row>
    <row r="69" spans="2:9" ht="14.85" customHeight="1" x14ac:dyDescent="0.25">
      <c r="B69" s="148" t="s">
        <v>64</v>
      </c>
      <c r="C69" s="161"/>
      <c r="D69" s="161"/>
      <c r="E69" s="161"/>
      <c r="F69" s="54">
        <f>(1+$F54+$F66)*5/30/12*0.08</f>
        <v>1.3312469135802469E-3</v>
      </c>
      <c r="G69" s="53">
        <f>IF($G37=0,"",ROUND(F69*$G37,2))</f>
        <v>35.590000000000003</v>
      </c>
      <c r="H69" s="33">
        <f>IF(G69="","",G69*30)</f>
        <v>1067.7</v>
      </c>
      <c r="I69" s="34">
        <f>IF(G69="","",G69/$G$134)</f>
        <v>2.5293583957997448E-4</v>
      </c>
    </row>
    <row r="70" spans="2:9" ht="14.85" customHeight="1" x14ac:dyDescent="0.25">
      <c r="B70" s="148" t="s">
        <v>65</v>
      </c>
      <c r="C70" s="161"/>
      <c r="D70" s="161"/>
      <c r="E70" s="161"/>
      <c r="F70" s="54">
        <f>(1+$F54+$F66)*5/30/12*0.02</f>
        <v>3.3281172839506174E-4</v>
      </c>
      <c r="G70" s="53">
        <f>IF($G37=0,"",ROUND(F70*$G37,2))</f>
        <v>8.9</v>
      </c>
      <c r="H70" s="33">
        <f>IF(G70="","",G70*30)</f>
        <v>267</v>
      </c>
      <c r="I70" s="34">
        <f>IF(G70="","",G70/$G$134)</f>
        <v>6.3251727234104311E-5</v>
      </c>
    </row>
    <row r="71" spans="2:9" ht="14.85" customHeight="1" x14ac:dyDescent="0.25">
      <c r="B71" s="148" t="s">
        <v>66</v>
      </c>
      <c r="C71" s="161"/>
      <c r="D71" s="161"/>
      <c r="E71" s="161"/>
      <c r="F71" s="54">
        <f>(1+$F54+$F66)*3/30/12</f>
        <v>9.9843518518518502E-3</v>
      </c>
      <c r="G71" s="53">
        <f>IF($G37=0,"",ROUND(F71*$G37,2))</f>
        <v>266.89</v>
      </c>
      <c r="H71" s="33">
        <f>IF(G71="","",G71*30)</f>
        <v>8006.7</v>
      </c>
      <c r="I71" s="34">
        <f>IF(G71="","",G71/$G$134)</f>
        <v>1.8967700541022581E-3</v>
      </c>
    </row>
    <row r="72" spans="2:9" ht="14.85" customHeight="1" x14ac:dyDescent="0.25">
      <c r="B72" s="148" t="s">
        <v>67</v>
      </c>
      <c r="C72" s="161"/>
      <c r="D72" s="161"/>
      <c r="E72" s="161"/>
      <c r="F72" s="54">
        <f>(1+$F54+$F66)*15/30/12*0.08</f>
        <v>3.9937407407407404E-3</v>
      </c>
      <c r="G72" s="53">
        <f>IF($G37=0,"",ROUND(F72*$G37,2))</f>
        <v>106.76</v>
      </c>
      <c r="H72" s="33">
        <f>IF(G72="","",G72*30)</f>
        <v>3202.8</v>
      </c>
      <c r="I72" s="34">
        <f>IF(G72="","",G72/$G$134)</f>
        <v>7.587364493834805E-4</v>
      </c>
    </row>
    <row r="73" spans="2:9" ht="14.85" customHeight="1" x14ac:dyDescent="0.25">
      <c r="B73" s="148" t="s">
        <v>68</v>
      </c>
      <c r="C73" s="161"/>
      <c r="D73" s="161"/>
      <c r="E73" s="161"/>
      <c r="F73" s="58">
        <f>SUBTOTAL(9,F68:F72)</f>
        <v>5.7308817901234564E-2</v>
      </c>
      <c r="G73" s="53">
        <f t="shared" ref="G73:I73" si="8">SUBTOTAL(9,G68:G72)</f>
        <v>1531.93</v>
      </c>
      <c r="H73" s="33">
        <f>SUBTOTAL(9,H68:H72)</f>
        <v>45957.899999999994</v>
      </c>
      <c r="I73" s="34">
        <f t="shared" si="8"/>
        <v>1.088732792154398E-2</v>
      </c>
    </row>
    <row r="74" spans="2:9" ht="14.85" customHeight="1" x14ac:dyDescent="0.25">
      <c r="B74" s="148" t="s">
        <v>69</v>
      </c>
      <c r="C74" s="161"/>
      <c r="D74" s="161"/>
      <c r="E74" s="161"/>
      <c r="F74" s="58">
        <f>$F48*F73</f>
        <v>2.1089644987654324E-2</v>
      </c>
      <c r="G74" s="53">
        <f>IF($G37=0,"",ROUND(F74*$G37,2))</f>
        <v>563.75</v>
      </c>
      <c r="H74" s="33">
        <f>IF(G74="","",G74*30)</f>
        <v>16912.5</v>
      </c>
      <c r="I74" s="34">
        <f>IF(G74="","",G74/$G$134)</f>
        <v>4.00653496946363E-3</v>
      </c>
    </row>
    <row r="75" spans="2:9" ht="14.85" customHeight="1" x14ac:dyDescent="0.25">
      <c r="B75" s="150" t="s">
        <v>70</v>
      </c>
      <c r="C75" s="151"/>
      <c r="D75" s="151"/>
      <c r="E75" s="151"/>
      <c r="F75" s="55">
        <f>SUBTOTAL(9,F68:F74)</f>
        <v>7.8398462888888881E-2</v>
      </c>
      <c r="G75" s="56">
        <f t="shared" ref="G75:I75" si="9">SUBTOTAL(9,G68:G74)</f>
        <v>2095.6800000000003</v>
      </c>
      <c r="H75" s="33">
        <f>SUBTOTAL(9,H68:H74)</f>
        <v>62870.399999999994</v>
      </c>
      <c r="I75" s="34">
        <f t="shared" si="9"/>
        <v>1.489386289100761E-2</v>
      </c>
    </row>
    <row r="76" spans="2:9" ht="14.85" customHeight="1" thickBot="1" x14ac:dyDescent="0.3">
      <c r="B76" s="170" t="s">
        <v>71</v>
      </c>
      <c r="C76" s="171"/>
      <c r="D76" s="171"/>
      <c r="E76" s="171"/>
      <c r="F76" s="59">
        <f>SUBTOTAL(9,F38:F75)</f>
        <v>0.64473457868271111</v>
      </c>
      <c r="G76" s="48">
        <f>SUBTOTAL(9,G38:G75)</f>
        <v>17234.43</v>
      </c>
      <c r="H76" s="48">
        <f>SUBTOTAL(9,H38:H75)</f>
        <v>517032.90000000014</v>
      </c>
      <c r="I76" s="49">
        <f>SUBTOTAL(9,I38:I75)</f>
        <v>0.12248398487587238</v>
      </c>
    </row>
    <row r="77" spans="2:9" ht="9.6" customHeight="1" thickBot="1" x14ac:dyDescent="0.3">
      <c r="B77" s="14"/>
      <c r="C77" s="15"/>
      <c r="D77" s="15"/>
    </row>
    <row r="78" spans="2:9" ht="21" customHeight="1" thickBot="1" x14ac:dyDescent="0.3">
      <c r="B78" s="102" t="str">
        <f>B20&amp; " (continuação)"</f>
        <v>Preço unitário da Unidade de Distribuição em São Paulo/SP (continuação)</v>
      </c>
      <c r="C78" s="103"/>
      <c r="D78" s="103"/>
      <c r="E78" s="103"/>
      <c r="F78" s="103"/>
      <c r="G78" s="103"/>
      <c r="H78" s="103"/>
      <c r="I78" s="104"/>
    </row>
    <row r="79" spans="2:9" ht="9.9499999999999993" customHeight="1" thickBot="1" x14ac:dyDescent="0.3">
      <c r="B79" s="23"/>
      <c r="C79" s="23"/>
      <c r="D79" s="23"/>
      <c r="E79" s="23"/>
      <c r="F79" s="23"/>
      <c r="G79" s="23"/>
      <c r="H79" s="23"/>
      <c r="I79" s="23"/>
    </row>
    <row r="80" spans="2:9" ht="14.85" customHeight="1" x14ac:dyDescent="0.25">
      <c r="B80" s="155" t="s">
        <v>72</v>
      </c>
      <c r="C80" s="156"/>
      <c r="D80" s="156"/>
      <c r="E80" s="156"/>
      <c r="F80" s="157"/>
      <c r="G80" s="60"/>
      <c r="H80" s="51"/>
      <c r="I80" s="52"/>
    </row>
    <row r="81" spans="2:9" ht="14.85" customHeight="1" x14ac:dyDescent="0.25">
      <c r="B81" s="164" t="s">
        <v>73</v>
      </c>
      <c r="C81" s="165"/>
      <c r="D81" s="165"/>
      <c r="E81" s="61" t="s">
        <v>74</v>
      </c>
      <c r="F81" s="62">
        <v>18.579999999999998</v>
      </c>
      <c r="G81" s="63"/>
      <c r="H81" s="64"/>
      <c r="I81" s="65"/>
    </row>
    <row r="82" spans="2:9" ht="14.85" customHeight="1" x14ac:dyDescent="0.25">
      <c r="B82" s="66" t="s">
        <v>75</v>
      </c>
      <c r="C82" s="67">
        <f>IF(F81="","",F81*21*E31)</f>
        <v>5462.5199999999995</v>
      </c>
      <c r="D82" s="166" t="s">
        <v>76</v>
      </c>
      <c r="E82" s="167"/>
      <c r="F82" s="68">
        <v>0</v>
      </c>
      <c r="G82" s="46">
        <f>IF(C82="","",C82-F82)</f>
        <v>5462.5199999999995</v>
      </c>
      <c r="H82" s="69">
        <f>IF(G82="","",G82*30)</f>
        <v>163875.59999999998</v>
      </c>
      <c r="I82" s="70">
        <f>IF(G82="","",G82/$G$134)</f>
        <v>3.8821778095599939E-2</v>
      </c>
    </row>
    <row r="83" spans="2:9" ht="14.85" customHeight="1" x14ac:dyDescent="0.25">
      <c r="B83" s="164" t="s">
        <v>77</v>
      </c>
      <c r="C83" s="165"/>
      <c r="D83" s="165"/>
      <c r="E83" s="61" t="s">
        <v>78</v>
      </c>
      <c r="F83" s="62">
        <v>12.84</v>
      </c>
      <c r="G83" s="63"/>
      <c r="H83" s="64"/>
      <c r="I83" s="65"/>
    </row>
    <row r="84" spans="2:9" ht="14.85" customHeight="1" x14ac:dyDescent="0.25">
      <c r="B84" s="66" t="s">
        <v>75</v>
      </c>
      <c r="C84" s="67">
        <f>IF(F83="","",F83*2*21*E31)</f>
        <v>7549.92</v>
      </c>
      <c r="D84" s="166" t="s">
        <v>76</v>
      </c>
      <c r="E84" s="167"/>
      <c r="F84" s="68">
        <f>IF(C84="","",F31*6%)</f>
        <v>1603.8612000000001</v>
      </c>
      <c r="G84" s="46">
        <f>IF(C84="","",C84-F84)</f>
        <v>5946.0587999999998</v>
      </c>
      <c r="H84" s="69">
        <f>IF(G84="","",G84*30)</f>
        <v>178381.764</v>
      </c>
      <c r="I84" s="70">
        <f>IF(G84="","",G84/$G$134)</f>
        <v>4.2258257228712987E-2</v>
      </c>
    </row>
    <row r="85" spans="2:9" ht="14.85" customHeight="1" x14ac:dyDescent="0.25">
      <c r="B85" s="164" t="s">
        <v>79</v>
      </c>
      <c r="C85" s="168"/>
      <c r="D85" s="168"/>
      <c r="E85" s="168"/>
      <c r="F85" s="169"/>
      <c r="G85" s="63"/>
      <c r="H85" s="64"/>
      <c r="I85" s="65"/>
    </row>
    <row r="86" spans="2:9" ht="14.85" customHeight="1" x14ac:dyDescent="0.25">
      <c r="B86" s="66" t="s">
        <v>75</v>
      </c>
      <c r="C86" s="67">
        <f>238*E31</f>
        <v>3332</v>
      </c>
      <c r="D86" s="166" t="s">
        <v>76</v>
      </c>
      <c r="E86" s="167"/>
      <c r="F86" s="68">
        <v>0</v>
      </c>
      <c r="G86" s="46">
        <f>IF(C86="","",C86-F86)</f>
        <v>3332</v>
      </c>
      <c r="H86" s="69">
        <f>IF(G86="","",G86*30)</f>
        <v>99960</v>
      </c>
      <c r="I86" s="70">
        <f>IF(G86="","",G86/$G$134)</f>
        <v>2.3680309566745567E-2</v>
      </c>
    </row>
    <row r="87" spans="2:9" ht="14.85" customHeight="1" x14ac:dyDescent="0.25">
      <c r="B87" s="164" t="s">
        <v>80</v>
      </c>
      <c r="C87" s="168"/>
      <c r="D87" s="168"/>
      <c r="E87" s="168"/>
      <c r="F87" s="169"/>
      <c r="G87" s="63"/>
      <c r="H87" s="64"/>
      <c r="I87" s="65"/>
    </row>
    <row r="88" spans="2:9" ht="14.85" customHeight="1" x14ac:dyDescent="0.25">
      <c r="B88" s="66" t="s">
        <v>75</v>
      </c>
      <c r="C88" s="67"/>
      <c r="D88" s="166" t="s">
        <v>76</v>
      </c>
      <c r="E88" s="167"/>
      <c r="F88" s="68"/>
      <c r="G88" s="46" t="str">
        <f>IF(C88="","",C88-F88)</f>
        <v/>
      </c>
      <c r="H88" s="69" t="str">
        <f>IF(G88="","",G88*30)</f>
        <v/>
      </c>
      <c r="I88" s="70" t="str">
        <f>IF(G88="","",G88/$G$134)</f>
        <v/>
      </c>
    </row>
    <row r="89" spans="2:9" ht="14.85" customHeight="1" x14ac:dyDescent="0.25">
      <c r="B89" s="178" t="s">
        <v>81</v>
      </c>
      <c r="C89" s="179"/>
      <c r="D89" s="179"/>
      <c r="E89" s="179"/>
      <c r="F89" s="180"/>
      <c r="G89" s="47">
        <f>62.53*E31</f>
        <v>875.42000000000007</v>
      </c>
      <c r="H89" s="33">
        <f>IF(G89="","",G89*30)</f>
        <v>26262.600000000002</v>
      </c>
      <c r="I89" s="34">
        <f>IF(G89="","",G89/$G$134)</f>
        <v>6.2215536017168086E-3</v>
      </c>
    </row>
    <row r="90" spans="2:9" ht="14.85" customHeight="1" x14ac:dyDescent="0.25">
      <c r="B90" s="178" t="s">
        <v>82</v>
      </c>
      <c r="C90" s="179"/>
      <c r="D90" s="179"/>
      <c r="E90" s="179"/>
      <c r="F90" s="180"/>
      <c r="G90" s="47">
        <v>0</v>
      </c>
      <c r="H90" s="33">
        <f>IF(G90="","",G90*30)</f>
        <v>0</v>
      </c>
      <c r="I90" s="34">
        <f>IF(G90="","",G90/$G$134)</f>
        <v>0</v>
      </c>
    </row>
    <row r="91" spans="2:9" ht="14.85" customHeight="1" x14ac:dyDescent="0.25">
      <c r="B91" s="131" t="s">
        <v>126</v>
      </c>
      <c r="C91" s="132"/>
      <c r="D91" s="132"/>
      <c r="E91" s="132"/>
      <c r="F91" s="133"/>
      <c r="G91" s="47">
        <f>133.2*E31</f>
        <v>1864.7999999999997</v>
      </c>
      <c r="H91" s="33">
        <f>IF(G91="","",G91*30)</f>
        <v>55943.999999999993</v>
      </c>
      <c r="I91" s="34">
        <f>IF(G91="","",G91/$G$134)</f>
        <v>1.3253013589455921E-2</v>
      </c>
    </row>
    <row r="92" spans="2:9" ht="14.85" customHeight="1" thickBot="1" x14ac:dyDescent="0.3">
      <c r="B92" s="152" t="s">
        <v>84</v>
      </c>
      <c r="C92" s="153"/>
      <c r="D92" s="153"/>
      <c r="E92" s="153"/>
      <c r="F92" s="154"/>
      <c r="G92" s="48">
        <f>SUBTOTAL(9,G80:G91)</f>
        <v>17480.7988</v>
      </c>
      <c r="H92" s="48">
        <f>SUBTOTAL(9,H80:H91)</f>
        <v>524423.96399999992</v>
      </c>
      <c r="I92" s="49">
        <f>SUBTOTAL(9,I80:I91)</f>
        <v>0.12423491208223122</v>
      </c>
    </row>
    <row r="93" spans="2:9" ht="14.85" customHeight="1" thickBot="1" x14ac:dyDescent="0.3">
      <c r="B93" s="172" t="s">
        <v>85</v>
      </c>
      <c r="C93" s="173"/>
      <c r="D93" s="173"/>
      <c r="E93" s="173"/>
      <c r="F93" s="174"/>
      <c r="G93" s="48">
        <f>SUBTOTAL(9,G25:G92)</f>
        <v>61446.248800000001</v>
      </c>
      <c r="H93" s="48">
        <f>SUBTOTAL(9,H25:H92)</f>
        <v>1843387.4639999997</v>
      </c>
      <c r="I93" s="49">
        <f>SUBTOTAL(9,I25:I92)</f>
        <v>0.43669453580410222</v>
      </c>
    </row>
    <row r="94" spans="2:9" ht="15" customHeight="1" x14ac:dyDescent="0.25">
      <c r="B94" s="155" t="s">
        <v>86</v>
      </c>
      <c r="C94" s="156"/>
      <c r="D94" s="156"/>
      <c r="E94" s="156"/>
      <c r="F94" s="175"/>
      <c r="G94" s="71"/>
      <c r="H94" s="72"/>
      <c r="I94" s="73"/>
    </row>
    <row r="95" spans="2:9" ht="15" customHeight="1" x14ac:dyDescent="0.25">
      <c r="B95" s="164" t="s">
        <v>87</v>
      </c>
      <c r="C95" s="176"/>
      <c r="D95" s="176"/>
      <c r="E95" s="176"/>
      <c r="F95" s="177"/>
      <c r="G95" s="74">
        <f>42590.23/60</f>
        <v>709.83716666666669</v>
      </c>
      <c r="H95" s="33">
        <f t="shared" ref="H95:H103" si="10">IF(G95="","",G95*30)</f>
        <v>21295.115000000002</v>
      </c>
      <c r="I95" s="34">
        <f>IF(G95="","",G95/$G$134)</f>
        <v>5.0447670614190386E-3</v>
      </c>
    </row>
    <row r="96" spans="2:9" ht="15" customHeight="1" x14ac:dyDescent="0.25">
      <c r="B96" s="164" t="s">
        <v>88</v>
      </c>
      <c r="C96" s="176"/>
      <c r="D96" s="176"/>
      <c r="E96" s="176"/>
      <c r="F96" s="177"/>
      <c r="G96" s="74">
        <f>4850.45/12</f>
        <v>404.20416666666665</v>
      </c>
      <c r="H96" s="33">
        <f t="shared" si="10"/>
        <v>12126.125</v>
      </c>
      <c r="I96" s="34">
        <f t="shared" ref="I96:I103" si="11">IF(G96="","",G96/$G$134)</f>
        <v>2.8726529996503862E-3</v>
      </c>
    </row>
    <row r="97" spans="2:9" ht="15" customHeight="1" x14ac:dyDescent="0.25">
      <c r="B97" s="164" t="s">
        <v>89</v>
      </c>
      <c r="C97" s="176"/>
      <c r="D97" s="176"/>
      <c r="E97" s="176"/>
      <c r="F97" s="177"/>
      <c r="G97" s="74">
        <f>1200/12</f>
        <v>100</v>
      </c>
      <c r="H97" s="33">
        <f t="shared" si="10"/>
        <v>3000</v>
      </c>
      <c r="I97" s="34">
        <f t="shared" si="11"/>
        <v>7.1069356442813832E-4</v>
      </c>
    </row>
    <row r="98" spans="2:9" ht="15" customHeight="1" x14ac:dyDescent="0.25">
      <c r="B98" s="164" t="s">
        <v>90</v>
      </c>
      <c r="C98" s="176"/>
      <c r="D98" s="176"/>
      <c r="E98" s="176"/>
      <c r="F98" s="177"/>
      <c r="G98" s="74">
        <f>25035.23/60</f>
        <v>417.25383333333332</v>
      </c>
      <c r="H98" s="33">
        <f t="shared" si="10"/>
        <v>12517.615</v>
      </c>
      <c r="I98" s="34">
        <f t="shared" si="11"/>
        <v>2.9653961408297102E-3</v>
      </c>
    </row>
    <row r="99" spans="2:9" ht="15" customHeight="1" x14ac:dyDescent="0.25">
      <c r="B99" s="164" t="s">
        <v>91</v>
      </c>
      <c r="C99" s="176"/>
      <c r="D99" s="176"/>
      <c r="E99" s="176"/>
      <c r="F99" s="177"/>
      <c r="G99" s="74">
        <f>4509/12</f>
        <v>375.75</v>
      </c>
      <c r="H99" s="33">
        <f t="shared" si="10"/>
        <v>11272.5</v>
      </c>
      <c r="I99" s="34">
        <f t="shared" si="11"/>
        <v>2.6704310683387297E-3</v>
      </c>
    </row>
    <row r="100" spans="2:9" ht="15" customHeight="1" x14ac:dyDescent="0.25">
      <c r="B100" s="164" t="s">
        <v>92</v>
      </c>
      <c r="C100" s="176"/>
      <c r="D100" s="176"/>
      <c r="E100" s="176"/>
      <c r="F100" s="177"/>
      <c r="G100" s="74">
        <v>0</v>
      </c>
      <c r="H100" s="33">
        <f t="shared" si="10"/>
        <v>0</v>
      </c>
      <c r="I100" s="34">
        <f t="shared" si="11"/>
        <v>0</v>
      </c>
    </row>
    <row r="101" spans="2:9" ht="15" customHeight="1" x14ac:dyDescent="0.25">
      <c r="B101" s="164" t="s">
        <v>93</v>
      </c>
      <c r="C101" s="176"/>
      <c r="D101" s="176"/>
      <c r="E101" s="176"/>
      <c r="F101" s="177"/>
      <c r="G101" s="74">
        <f>35000/60</f>
        <v>583.33333333333337</v>
      </c>
      <c r="H101" s="33">
        <f t="shared" si="10"/>
        <v>17500</v>
      </c>
      <c r="I101" s="34">
        <f t="shared" si="11"/>
        <v>4.1457124591641401E-3</v>
      </c>
    </row>
    <row r="102" spans="2:9" ht="15" customHeight="1" x14ac:dyDescent="0.25">
      <c r="B102" s="164" t="s">
        <v>94</v>
      </c>
      <c r="C102" s="176"/>
      <c r="D102" s="176"/>
      <c r="E102" s="176"/>
      <c r="F102" s="177"/>
      <c r="G102" s="74">
        <v>700</v>
      </c>
      <c r="H102" s="33">
        <f t="shared" si="10"/>
        <v>21000</v>
      </c>
      <c r="I102" s="34">
        <f t="shared" si="11"/>
        <v>4.9748549509969686E-3</v>
      </c>
    </row>
    <row r="103" spans="2:9" ht="15" customHeight="1" x14ac:dyDescent="0.25">
      <c r="B103" s="131" t="s">
        <v>83</v>
      </c>
      <c r="C103" s="132"/>
      <c r="D103" s="132"/>
      <c r="E103" s="132"/>
      <c r="F103" s="133"/>
      <c r="G103" s="47"/>
      <c r="H103" s="33" t="str">
        <f t="shared" si="10"/>
        <v/>
      </c>
      <c r="I103" s="34" t="str">
        <f t="shared" si="11"/>
        <v/>
      </c>
    </row>
    <row r="104" spans="2:9" ht="15" customHeight="1" thickBot="1" x14ac:dyDescent="0.3">
      <c r="B104" s="152" t="s">
        <v>95</v>
      </c>
      <c r="C104" s="153"/>
      <c r="D104" s="153"/>
      <c r="E104" s="153"/>
      <c r="F104" s="154"/>
      <c r="G104" s="48">
        <f>SUBTOTAL(9,G94:G103)</f>
        <v>3290.3785000000003</v>
      </c>
      <c r="H104" s="48">
        <f>SUBTOTAL(9,H94:H103)</f>
        <v>98711.35500000001</v>
      </c>
      <c r="I104" s="49">
        <f>SUBTOTAL(9,I94:I103)</f>
        <v>2.3384508244827115E-2</v>
      </c>
    </row>
    <row r="105" spans="2:9" ht="15" customHeight="1" x14ac:dyDescent="0.25">
      <c r="B105" s="155" t="s">
        <v>96</v>
      </c>
      <c r="C105" s="156"/>
      <c r="D105" s="156"/>
      <c r="E105" s="156"/>
      <c r="F105" s="175"/>
      <c r="G105" s="71"/>
      <c r="H105" s="72"/>
      <c r="I105" s="73"/>
    </row>
    <row r="106" spans="2:9" ht="15" customHeight="1" x14ac:dyDescent="0.25">
      <c r="B106" s="178" t="s">
        <v>97</v>
      </c>
      <c r="C106" s="179"/>
      <c r="D106" s="179"/>
      <c r="E106" s="179"/>
      <c r="F106" s="180"/>
      <c r="G106" s="47">
        <v>32900</v>
      </c>
      <c r="H106" s="33">
        <f t="shared" ref="H106:H114" si="12">IF(G106="","",G106*30)</f>
        <v>987000</v>
      </c>
      <c r="I106" s="34">
        <f t="shared" ref="I106:I114" si="13">IF(G106="","",G106/$G$134)</f>
        <v>0.2338181826968575</v>
      </c>
    </row>
    <row r="107" spans="2:9" ht="15" customHeight="1" x14ac:dyDescent="0.25">
      <c r="B107" s="178" t="s">
        <v>80</v>
      </c>
      <c r="C107" s="181"/>
      <c r="D107" s="181"/>
      <c r="E107" s="181"/>
      <c r="F107" s="182"/>
      <c r="G107" s="47">
        <v>450</v>
      </c>
      <c r="H107" s="33">
        <f t="shared" si="12"/>
        <v>13500</v>
      </c>
      <c r="I107" s="34">
        <f t="shared" si="13"/>
        <v>3.1981210399266223E-3</v>
      </c>
    </row>
    <row r="108" spans="2:9" ht="15" customHeight="1" x14ac:dyDescent="0.25">
      <c r="B108" s="178" t="s">
        <v>98</v>
      </c>
      <c r="C108" s="181"/>
      <c r="D108" s="181"/>
      <c r="E108" s="181"/>
      <c r="F108" s="182"/>
      <c r="G108" s="47">
        <v>900</v>
      </c>
      <c r="H108" s="33">
        <f t="shared" si="12"/>
        <v>27000</v>
      </c>
      <c r="I108" s="34">
        <f t="shared" si="13"/>
        <v>6.3962420798532446E-3</v>
      </c>
    </row>
    <row r="109" spans="2:9" ht="15" customHeight="1" x14ac:dyDescent="0.25">
      <c r="B109" s="178" t="s">
        <v>99</v>
      </c>
      <c r="C109" s="181"/>
      <c r="D109" s="181"/>
      <c r="E109" s="181"/>
      <c r="F109" s="182"/>
      <c r="G109" s="47">
        <v>1000</v>
      </c>
      <c r="H109" s="33">
        <f t="shared" si="12"/>
        <v>30000</v>
      </c>
      <c r="I109" s="34">
        <f t="shared" si="13"/>
        <v>7.1069356442813834E-3</v>
      </c>
    </row>
    <row r="110" spans="2:9" ht="15" customHeight="1" x14ac:dyDescent="0.25">
      <c r="B110" s="178" t="s">
        <v>100</v>
      </c>
      <c r="C110" s="181"/>
      <c r="D110" s="181"/>
      <c r="E110" s="181"/>
      <c r="F110" s="182"/>
      <c r="G110" s="47">
        <v>600</v>
      </c>
      <c r="H110" s="33">
        <f t="shared" si="12"/>
        <v>18000</v>
      </c>
      <c r="I110" s="34">
        <f t="shared" si="13"/>
        <v>4.2641613865688297E-3</v>
      </c>
    </row>
    <row r="111" spans="2:9" ht="15" customHeight="1" x14ac:dyDescent="0.25">
      <c r="B111" s="178" t="s">
        <v>101</v>
      </c>
      <c r="C111" s="181"/>
      <c r="D111" s="181"/>
      <c r="E111" s="181"/>
      <c r="F111" s="182"/>
      <c r="G111" s="47">
        <v>250</v>
      </c>
      <c r="H111" s="33">
        <f t="shared" si="12"/>
        <v>7500</v>
      </c>
      <c r="I111" s="34">
        <f t="shared" si="13"/>
        <v>1.7767339110703459E-3</v>
      </c>
    </row>
    <row r="112" spans="2:9" ht="15" customHeight="1" x14ac:dyDescent="0.25">
      <c r="B112" s="164" t="s">
        <v>102</v>
      </c>
      <c r="C112" s="176"/>
      <c r="D112" s="176"/>
      <c r="E112" s="176"/>
      <c r="F112" s="177"/>
      <c r="G112" s="74">
        <v>150</v>
      </c>
      <c r="H112" s="33">
        <f t="shared" si="12"/>
        <v>4500</v>
      </c>
      <c r="I112" s="34">
        <f>IF(G112="","",G112/$G$134)</f>
        <v>1.0660403466422074E-3</v>
      </c>
    </row>
    <row r="113" spans="2:9" ht="15" customHeight="1" x14ac:dyDescent="0.25">
      <c r="B113" s="164" t="s">
        <v>103</v>
      </c>
      <c r="C113" s="176"/>
      <c r="D113" s="176"/>
      <c r="E113" s="176"/>
      <c r="F113" s="177"/>
      <c r="G113" s="74">
        <v>350</v>
      </c>
      <c r="H113" s="33">
        <f t="shared" si="12"/>
        <v>10500</v>
      </c>
      <c r="I113" s="34">
        <f t="shared" si="13"/>
        <v>2.4874274754984843E-3</v>
      </c>
    </row>
    <row r="114" spans="2:9" ht="15" customHeight="1" x14ac:dyDescent="0.25">
      <c r="B114" s="131" t="s">
        <v>83</v>
      </c>
      <c r="C114" s="132"/>
      <c r="D114" s="132"/>
      <c r="E114" s="132"/>
      <c r="F114" s="133"/>
      <c r="G114" s="47"/>
      <c r="H114" s="33" t="str">
        <f t="shared" si="12"/>
        <v/>
      </c>
      <c r="I114" s="34" t="str">
        <f t="shared" si="13"/>
        <v/>
      </c>
    </row>
    <row r="115" spans="2:9" ht="15" customHeight="1" thickBot="1" x14ac:dyDescent="0.3">
      <c r="B115" s="152" t="s">
        <v>104</v>
      </c>
      <c r="C115" s="153"/>
      <c r="D115" s="153"/>
      <c r="E115" s="153"/>
      <c r="F115" s="154"/>
      <c r="G115" s="48">
        <f>SUBTOTAL(9,G105:G114)</f>
        <v>36600</v>
      </c>
      <c r="H115" s="48">
        <f>SUBTOTAL(9,H105:H114)</f>
        <v>1098000</v>
      </c>
      <c r="I115" s="49">
        <f>SUBTOTAL(9,I105:I114)</f>
        <v>0.26011384458069858</v>
      </c>
    </row>
    <row r="116" spans="2:9" ht="15" customHeight="1" x14ac:dyDescent="0.25">
      <c r="B116" s="155" t="s">
        <v>105</v>
      </c>
      <c r="C116" s="183"/>
      <c r="D116" s="183"/>
      <c r="E116" s="183"/>
      <c r="F116" s="175"/>
      <c r="G116" s="50"/>
      <c r="H116" s="51"/>
      <c r="I116" s="52"/>
    </row>
    <row r="117" spans="2:9" ht="15" customHeight="1" x14ac:dyDescent="0.25">
      <c r="B117" s="178" t="s">
        <v>106</v>
      </c>
      <c r="C117" s="179"/>
      <c r="D117" s="179"/>
      <c r="E117" s="179"/>
      <c r="F117" s="180"/>
      <c r="G117" s="47">
        <v>450</v>
      </c>
      <c r="H117" s="33">
        <f>IF(G117="","",G117*30)</f>
        <v>13500</v>
      </c>
      <c r="I117" s="34">
        <f>IF(G117="","",G117/$G$134)</f>
        <v>3.1981210399266223E-3</v>
      </c>
    </row>
    <row r="118" spans="2:9" ht="15" customHeight="1" x14ac:dyDescent="0.25">
      <c r="B118" s="178" t="s">
        <v>107</v>
      </c>
      <c r="C118" s="179"/>
      <c r="D118" s="179"/>
      <c r="E118" s="179"/>
      <c r="F118" s="180"/>
      <c r="G118" s="47">
        <v>900</v>
      </c>
      <c r="H118" s="33">
        <f>IF(G118="","",G118*30)</f>
        <v>27000</v>
      </c>
      <c r="I118" s="34">
        <f>IF(G118="","",G118/$G$134)</f>
        <v>6.3962420798532446E-3</v>
      </c>
    </row>
    <row r="119" spans="2:9" ht="15" customHeight="1" thickBot="1" x14ac:dyDescent="0.3">
      <c r="B119" s="152" t="s">
        <v>108</v>
      </c>
      <c r="C119" s="153"/>
      <c r="D119" s="153"/>
      <c r="E119" s="153"/>
      <c r="F119" s="154"/>
      <c r="G119" s="48">
        <f>SUBTOTAL(9,G116:G118)</f>
        <v>1350</v>
      </c>
      <c r="H119" s="48">
        <f>SUBTOTAL(9,H116:H118)</f>
        <v>40500</v>
      </c>
      <c r="I119" s="49">
        <f>SUBTOTAL(9,I116:I118)</f>
        <v>9.5943631197798664E-3</v>
      </c>
    </row>
    <row r="120" spans="2:9" ht="14.85" customHeight="1" x14ac:dyDescent="0.25">
      <c r="B120" s="155" t="s">
        <v>109</v>
      </c>
      <c r="C120" s="183"/>
      <c r="D120" s="183"/>
      <c r="E120" s="183"/>
      <c r="F120" s="175"/>
      <c r="G120" s="60"/>
      <c r="H120" s="51"/>
      <c r="I120" s="52"/>
    </row>
    <row r="121" spans="2:9" ht="14.85" customHeight="1" x14ac:dyDescent="0.25">
      <c r="B121" s="178" t="s">
        <v>110</v>
      </c>
      <c r="C121" s="162"/>
      <c r="D121" s="162"/>
      <c r="E121" s="75" t="s">
        <v>111</v>
      </c>
      <c r="F121" s="76">
        <v>7.4999999999999997E-2</v>
      </c>
      <c r="G121" s="53">
        <f>IF(F121="","",ROUND(SUM(G93,G104,G115,G119)*F121,2))</f>
        <v>7701.5</v>
      </c>
      <c r="H121" s="33">
        <f>IF(G121="","",G121*30)</f>
        <v>231045</v>
      </c>
      <c r="I121" s="34">
        <f>IF(G121="","",G121/$G$134)</f>
        <v>5.4734064864433073E-2</v>
      </c>
    </row>
    <row r="122" spans="2:9" ht="14.85" customHeight="1" x14ac:dyDescent="0.25">
      <c r="B122" s="178" t="s">
        <v>112</v>
      </c>
      <c r="C122" s="162"/>
      <c r="D122" s="162"/>
      <c r="E122" s="75" t="s">
        <v>111</v>
      </c>
      <c r="F122" s="76">
        <v>0.1</v>
      </c>
      <c r="G122" s="53">
        <f>IF(F122="","",ROUND(SUM(G93,G104,G115,G119)*F122,2))</f>
        <v>10268.66</v>
      </c>
      <c r="H122" s="33">
        <f>IF(G122="","",G122*30)</f>
        <v>308059.8</v>
      </c>
      <c r="I122" s="34">
        <f>IF(G122="","",G122/$G$134)</f>
        <v>7.2978705773006469E-2</v>
      </c>
    </row>
    <row r="123" spans="2:9" ht="14.85" customHeight="1" x14ac:dyDescent="0.25">
      <c r="B123" s="131" t="s">
        <v>113</v>
      </c>
      <c r="C123" s="192"/>
      <c r="D123" s="192"/>
      <c r="E123" s="75" t="s">
        <v>111</v>
      </c>
      <c r="F123" s="76"/>
      <c r="G123" s="53" t="str">
        <f>IF(F124="","",ROUND(SUBTOTAL(9,G24:G120)*F124,2))</f>
        <v/>
      </c>
      <c r="H123" s="33" t="str">
        <f>IF(G123="","",G123*30)</f>
        <v/>
      </c>
      <c r="I123" s="34" t="str">
        <f>IF(G123="","",G123/$G$134)</f>
        <v/>
      </c>
    </row>
    <row r="124" spans="2:9" ht="14.85" customHeight="1" thickBot="1" x14ac:dyDescent="0.3">
      <c r="B124" s="152" t="s">
        <v>114</v>
      </c>
      <c r="C124" s="153"/>
      <c r="D124" s="153"/>
      <c r="E124" s="153"/>
      <c r="F124" s="154"/>
      <c r="G124" s="48">
        <f>SUBTOTAL(9,G120:G123)</f>
        <v>17970.16</v>
      </c>
      <c r="H124" s="48">
        <f>SUBTOTAL(9,H120:H123)</f>
        <v>539104.80000000005</v>
      </c>
      <c r="I124" s="49">
        <f>SUBTOTAL(9,I120:I123)</f>
        <v>0.12771277063743955</v>
      </c>
    </row>
    <row r="125" spans="2:9" ht="14.85" customHeight="1" x14ac:dyDescent="0.25">
      <c r="B125" s="155" t="s">
        <v>115</v>
      </c>
      <c r="C125" s="183"/>
      <c r="D125" s="183"/>
      <c r="E125" s="183"/>
      <c r="F125" s="175"/>
      <c r="G125" s="50"/>
      <c r="H125" s="51"/>
      <c r="I125" s="52"/>
    </row>
    <row r="126" spans="2:9" ht="14.85" customHeight="1" x14ac:dyDescent="0.25">
      <c r="B126" s="77" t="s">
        <v>116</v>
      </c>
      <c r="C126" s="78"/>
      <c r="D126" s="78"/>
      <c r="E126" s="75" t="s">
        <v>111</v>
      </c>
      <c r="F126" s="76"/>
      <c r="G126" s="53" t="str">
        <f>IF(F126="","",G134*F126)</f>
        <v/>
      </c>
      <c r="H126" s="33" t="str">
        <f t="shared" ref="H126:H131" si="14">IF(G126="","",G126*30)</f>
        <v/>
      </c>
      <c r="I126" s="34" t="str">
        <f t="shared" ref="I126:I131" si="15">IF(G126="","",G126/$G$134)</f>
        <v/>
      </c>
    </row>
    <row r="127" spans="2:9" ht="14.85" customHeight="1" x14ac:dyDescent="0.25">
      <c r="B127" s="79" t="s">
        <v>117</v>
      </c>
      <c r="C127" s="75"/>
      <c r="D127" s="75"/>
      <c r="E127" s="75" t="s">
        <v>111</v>
      </c>
      <c r="F127" s="76">
        <v>1.6500000000000001E-2</v>
      </c>
      <c r="G127" s="53">
        <f>IF(F127="","",G134*F127)</f>
        <v>2321.6757299999999</v>
      </c>
      <c r="H127" s="33">
        <f t="shared" si="14"/>
        <v>69650.271899999992</v>
      </c>
      <c r="I127" s="34">
        <f t="shared" si="15"/>
        <v>1.6500000000000001E-2</v>
      </c>
    </row>
    <row r="128" spans="2:9" ht="14.85" customHeight="1" x14ac:dyDescent="0.25">
      <c r="B128" s="79" t="s">
        <v>118</v>
      </c>
      <c r="C128" s="75"/>
      <c r="D128" s="75"/>
      <c r="E128" s="75" t="s">
        <v>111</v>
      </c>
      <c r="F128" s="76">
        <v>7.5999999999999998E-2</v>
      </c>
      <c r="G128" s="53">
        <f>IF(F128="","",G134*F128)</f>
        <v>10693.779119999999</v>
      </c>
      <c r="H128" s="33">
        <f t="shared" si="14"/>
        <v>320813.37359999999</v>
      </c>
      <c r="I128" s="34">
        <f t="shared" si="15"/>
        <v>7.5999999999999998E-2</v>
      </c>
    </row>
    <row r="129" spans="2:9" ht="14.85" customHeight="1" x14ac:dyDescent="0.25">
      <c r="B129" s="79" t="s">
        <v>119</v>
      </c>
      <c r="C129" s="75"/>
      <c r="D129" s="75"/>
      <c r="E129" s="75" t="s">
        <v>111</v>
      </c>
      <c r="F129" s="76">
        <v>0.05</v>
      </c>
      <c r="G129" s="53">
        <f>IF(F129="","",G134*F129)</f>
        <v>7035.3810000000003</v>
      </c>
      <c r="H129" s="33">
        <f t="shared" si="14"/>
        <v>211061.43000000002</v>
      </c>
      <c r="I129" s="34">
        <f t="shared" si="15"/>
        <v>0.05</v>
      </c>
    </row>
    <row r="130" spans="2:9" ht="14.85" customHeight="1" x14ac:dyDescent="0.25">
      <c r="B130" s="131" t="s">
        <v>113</v>
      </c>
      <c r="C130" s="193"/>
      <c r="D130" s="80"/>
      <c r="E130" s="75" t="s">
        <v>111</v>
      </c>
      <c r="F130" s="76"/>
      <c r="G130" s="53" t="str">
        <f>IF(F130="","",G134*F130)</f>
        <v/>
      </c>
      <c r="H130" s="33" t="str">
        <f t="shared" si="14"/>
        <v/>
      </c>
      <c r="I130" s="34" t="str">
        <f t="shared" si="15"/>
        <v/>
      </c>
    </row>
    <row r="131" spans="2:9" ht="14.85" customHeight="1" x14ac:dyDescent="0.25">
      <c r="B131" s="131" t="s">
        <v>113</v>
      </c>
      <c r="C131" s="193"/>
      <c r="D131" s="80"/>
      <c r="E131" s="75" t="s">
        <v>111</v>
      </c>
      <c r="F131" s="76"/>
      <c r="G131" s="53" t="str">
        <f>IF(F131="","",G134*F131)</f>
        <v/>
      </c>
      <c r="H131" s="33" t="str">
        <f t="shared" si="14"/>
        <v/>
      </c>
      <c r="I131" s="34" t="str">
        <f t="shared" si="15"/>
        <v/>
      </c>
    </row>
    <row r="132" spans="2:9" ht="14.85" customHeight="1" thickBot="1" x14ac:dyDescent="0.3">
      <c r="B132" s="152" t="s">
        <v>120</v>
      </c>
      <c r="C132" s="153"/>
      <c r="D132" s="153"/>
      <c r="E132" s="153"/>
      <c r="F132" s="154"/>
      <c r="G132" s="48">
        <f>SUBTOTAL(9,G125:G131)</f>
        <v>20050.835849999999</v>
      </c>
      <c r="H132" s="48">
        <f>SUBTOTAL(9,H125:H131)</f>
        <v>601525.07550000004</v>
      </c>
      <c r="I132" s="49">
        <f>SUBTOTAL(9,I125:I131)</f>
        <v>0.14250000000000002</v>
      </c>
    </row>
    <row r="133" spans="2:9" ht="14.85" customHeight="1" x14ac:dyDescent="0.25">
      <c r="B133" s="184" t="s">
        <v>121</v>
      </c>
      <c r="C133" s="185"/>
      <c r="D133" s="185"/>
      <c r="E133" s="185"/>
      <c r="F133" s="186"/>
      <c r="G133" s="81">
        <f>SUBTOTAL(9,G25:G124)</f>
        <v>120656.78730000001</v>
      </c>
      <c r="H133" s="81">
        <f>G133*30</f>
        <v>3619703.6190000004</v>
      </c>
      <c r="I133" s="187">
        <f>SUBTOTAL(9,I25:I131)</f>
        <v>1.0000000223868473</v>
      </c>
    </row>
    <row r="134" spans="2:9" ht="14.85" customHeight="1" thickBot="1" x14ac:dyDescent="0.3">
      <c r="B134" s="189" t="s">
        <v>122</v>
      </c>
      <c r="C134" s="190"/>
      <c r="D134" s="190"/>
      <c r="E134" s="190"/>
      <c r="F134" s="191"/>
      <c r="G134" s="82">
        <f>ROUND(G133/(1-SUM(F126:F131)),2)</f>
        <v>140707.62</v>
      </c>
      <c r="H134" s="82">
        <f>G134*30</f>
        <v>4221228.5999999996</v>
      </c>
      <c r="I134" s="188"/>
    </row>
    <row r="135" spans="2:9" ht="9.6" customHeight="1" x14ac:dyDescent="0.25"/>
    <row r="136" spans="2:9" ht="9.6" customHeight="1" x14ac:dyDescent="0.25"/>
    <row r="137" spans="2:9" ht="9.9499999999999993" customHeight="1" x14ac:dyDescent="0.25">
      <c r="H137" s="22"/>
    </row>
    <row r="138" spans="2:9" hidden="1" x14ac:dyDescent="0.25">
      <c r="H138" s="83"/>
    </row>
    <row r="143" spans="2:9" ht="6.75" customHeight="1" x14ac:dyDescent="0.25"/>
    <row r="144" spans="2:9" x14ac:dyDescent="0.25">
      <c r="H144" s="86"/>
    </row>
    <row r="145" x14ac:dyDescent="0.25"/>
    <row r="146" x14ac:dyDescent="0.25"/>
    <row r="147" x14ac:dyDescent="0.25"/>
    <row r="148" x14ac:dyDescent="0.25"/>
    <row r="149" x14ac:dyDescent="0.25"/>
    <row r="150" x14ac:dyDescent="0.25"/>
    <row r="151" x14ac:dyDescent="0.25"/>
    <row r="152" x14ac:dyDescent="0.25"/>
    <row r="153" x14ac:dyDescent="0.25"/>
    <row r="154" x14ac:dyDescent="0.25"/>
    <row r="155" x14ac:dyDescent="0.25"/>
    <row r="156" x14ac:dyDescent="0.25"/>
    <row r="157" x14ac:dyDescent="0.25"/>
    <row r="158" x14ac:dyDescent="0.25"/>
    <row r="159" x14ac:dyDescent="0.25"/>
    <row r="160" x14ac:dyDescent="0.25"/>
    <row r="161" x14ac:dyDescent="0.25"/>
    <row r="162" x14ac:dyDescent="0.25"/>
    <row r="163" x14ac:dyDescent="0.25"/>
    <row r="164" x14ac:dyDescent="0.25"/>
    <row r="165" x14ac:dyDescent="0.25"/>
    <row r="166" x14ac:dyDescent="0.25"/>
    <row r="167" x14ac:dyDescent="0.25"/>
    <row r="168" x14ac:dyDescent="0.25"/>
    <row r="169" x14ac:dyDescent="0.25"/>
    <row r="170" x14ac:dyDescent="0.25"/>
    <row r="171" x14ac:dyDescent="0.25"/>
    <row r="172" x14ac:dyDescent="0.25"/>
    <row r="173" x14ac:dyDescent="0.25"/>
    <row r="174" x14ac:dyDescent="0.25"/>
    <row r="175" x14ac:dyDescent="0.25"/>
    <row r="176" x14ac:dyDescent="0.25"/>
    <row r="177" x14ac:dyDescent="0.25"/>
    <row r="178" x14ac:dyDescent="0.25"/>
    <row r="179" x14ac:dyDescent="0.25"/>
    <row r="180" x14ac:dyDescent="0.25"/>
    <row r="181" x14ac:dyDescent="0.25"/>
    <row r="182" x14ac:dyDescent="0.25"/>
    <row r="183" x14ac:dyDescent="0.25"/>
    <row r="184" x14ac:dyDescent="0.25"/>
    <row r="185" x14ac:dyDescent="0.25"/>
    <row r="186" x14ac:dyDescent="0.25"/>
    <row r="187" x14ac:dyDescent="0.25"/>
    <row r="188" x14ac:dyDescent="0.25"/>
    <row r="189" x14ac:dyDescent="0.25"/>
    <row r="190" x14ac:dyDescent="0.25"/>
    <row r="191" x14ac:dyDescent="0.25"/>
    <row r="192" x14ac:dyDescent="0.25"/>
    <row r="193" x14ac:dyDescent="0.25"/>
    <row r="194" x14ac:dyDescent="0.25"/>
    <row r="195" x14ac:dyDescent="0.25"/>
    <row r="196" x14ac:dyDescent="0.25"/>
    <row r="197" x14ac:dyDescent="0.25"/>
    <row r="198" x14ac:dyDescent="0.25"/>
    <row r="199" x14ac:dyDescent="0.25"/>
    <row r="200" x14ac:dyDescent="0.25"/>
    <row r="201" x14ac:dyDescent="0.25"/>
    <row r="202" x14ac:dyDescent="0.25"/>
    <row r="203" x14ac:dyDescent="0.25"/>
    <row r="204" x14ac:dyDescent="0.25"/>
    <row r="205" x14ac:dyDescent="0.25"/>
    <row r="206" x14ac:dyDescent="0.25"/>
    <row r="207" x14ac:dyDescent="0.25"/>
    <row r="208" x14ac:dyDescent="0.25"/>
    <row r="209" x14ac:dyDescent="0.25"/>
    <row r="210" x14ac:dyDescent="0.25"/>
    <row r="211" x14ac:dyDescent="0.25"/>
    <row r="212" x14ac:dyDescent="0.25"/>
    <row r="213" x14ac:dyDescent="0.25"/>
    <row r="214" x14ac:dyDescent="0.25"/>
    <row r="215" x14ac:dyDescent="0.25"/>
    <row r="216" x14ac:dyDescent="0.25"/>
    <row r="217" x14ac:dyDescent="0.25"/>
    <row r="218" x14ac:dyDescent="0.25"/>
    <row r="219" x14ac:dyDescent="0.25"/>
    <row r="220" x14ac:dyDescent="0.25"/>
    <row r="221" x14ac:dyDescent="0.25"/>
    <row r="222" x14ac:dyDescent="0.25"/>
    <row r="223" x14ac:dyDescent="0.25"/>
    <row r="224" x14ac:dyDescent="0.25"/>
    <row r="225" x14ac:dyDescent="0.25"/>
    <row r="226" x14ac:dyDescent="0.25"/>
    <row r="227" x14ac:dyDescent="0.25"/>
    <row r="228" x14ac:dyDescent="0.25"/>
    <row r="229" x14ac:dyDescent="0.25"/>
    <row r="230" x14ac:dyDescent="0.25"/>
    <row r="231" x14ac:dyDescent="0.25"/>
    <row r="232" x14ac:dyDescent="0.25"/>
    <row r="233" x14ac:dyDescent="0.25"/>
    <row r="234" x14ac:dyDescent="0.25"/>
    <row r="235" x14ac:dyDescent="0.25"/>
    <row r="236" x14ac:dyDescent="0.25"/>
    <row r="237" x14ac:dyDescent="0.25"/>
    <row r="238" x14ac:dyDescent="0.25"/>
    <row r="239" x14ac:dyDescent="0.25"/>
    <row r="240" x14ac:dyDescent="0.25"/>
    <row r="241" x14ac:dyDescent="0.25"/>
    <row r="242" x14ac:dyDescent="0.25"/>
    <row r="243" x14ac:dyDescent="0.25"/>
    <row r="244" x14ac:dyDescent="0.25"/>
    <row r="245" x14ac:dyDescent="0.25"/>
    <row r="247" x14ac:dyDescent="0.25"/>
    <row r="248" x14ac:dyDescent="0.25"/>
    <row r="249" x14ac:dyDescent="0.25"/>
    <row r="250" x14ac:dyDescent="0.25"/>
    <row r="251" x14ac:dyDescent="0.25"/>
    <row r="252" x14ac:dyDescent="0.25"/>
    <row r="253" x14ac:dyDescent="0.25"/>
    <row r="254" x14ac:dyDescent="0.25"/>
    <row r="255" x14ac:dyDescent="0.25"/>
    <row r="256" x14ac:dyDescent="0.25"/>
    <row r="257" x14ac:dyDescent="0.25"/>
    <row r="258" x14ac:dyDescent="0.25"/>
    <row r="259" x14ac:dyDescent="0.25"/>
    <row r="260" x14ac:dyDescent="0.25"/>
    <row r="261" x14ac:dyDescent="0.25"/>
    <row r="262" x14ac:dyDescent="0.25"/>
    <row r="263" x14ac:dyDescent="0.25"/>
    <row r="264" x14ac:dyDescent="0.25"/>
    <row r="265" x14ac:dyDescent="0.25"/>
    <row r="266" x14ac:dyDescent="0.25"/>
    <row r="267" x14ac:dyDescent="0.25"/>
    <row r="268" x14ac:dyDescent="0.25"/>
    <row r="269" x14ac:dyDescent="0.25"/>
    <row r="270" x14ac:dyDescent="0.25"/>
    <row r="271" x14ac:dyDescent="0.25"/>
    <row r="272" x14ac:dyDescent="0.25"/>
    <row r="273" x14ac:dyDescent="0.25"/>
    <row r="274" x14ac:dyDescent="0.25"/>
    <row r="275" x14ac:dyDescent="0.25"/>
    <row r="276" x14ac:dyDescent="0.25"/>
    <row r="277" x14ac:dyDescent="0.25"/>
    <row r="278" x14ac:dyDescent="0.25"/>
    <row r="279" x14ac:dyDescent="0.25"/>
    <row r="280" x14ac:dyDescent="0.25"/>
    <row r="281" x14ac:dyDescent="0.25"/>
    <row r="282" x14ac:dyDescent="0.25"/>
    <row r="283" x14ac:dyDescent="0.25"/>
    <row r="284" x14ac:dyDescent="0.25"/>
    <row r="285" x14ac:dyDescent="0.25"/>
    <row r="286" x14ac:dyDescent="0.25"/>
    <row r="287" x14ac:dyDescent="0.25"/>
    <row r="288" x14ac:dyDescent="0.25"/>
    <row r="289" x14ac:dyDescent="0.25"/>
    <row r="290" x14ac:dyDescent="0.25"/>
    <row r="291" x14ac:dyDescent="0.25"/>
    <row r="292" x14ac:dyDescent="0.25"/>
    <row r="293" x14ac:dyDescent="0.25"/>
    <row r="294" x14ac:dyDescent="0.25"/>
    <row r="295" x14ac:dyDescent="0.25"/>
    <row r="296" x14ac:dyDescent="0.25"/>
    <row r="297" x14ac:dyDescent="0.25"/>
    <row r="298" x14ac:dyDescent="0.25"/>
    <row r="299" x14ac:dyDescent="0.25"/>
    <row r="300" x14ac:dyDescent="0.25"/>
    <row r="301" x14ac:dyDescent="0.25"/>
    <row r="302" x14ac:dyDescent="0.25"/>
    <row r="303" x14ac:dyDescent="0.25"/>
    <row r="304" x14ac:dyDescent="0.25"/>
    <row r="305" x14ac:dyDescent="0.25"/>
    <row r="306" x14ac:dyDescent="0.25"/>
    <row r="307" x14ac:dyDescent="0.25"/>
    <row r="308" x14ac:dyDescent="0.25"/>
    <row r="309" x14ac:dyDescent="0.25"/>
    <row r="310" x14ac:dyDescent="0.25"/>
    <row r="311" x14ac:dyDescent="0.25"/>
    <row r="312" x14ac:dyDescent="0.25"/>
    <row r="313" x14ac:dyDescent="0.25"/>
    <row r="314" x14ac:dyDescent="0.25"/>
    <row r="315" x14ac:dyDescent="0.25"/>
    <row r="316" x14ac:dyDescent="0.25"/>
    <row r="317" x14ac:dyDescent="0.25"/>
    <row r="318" x14ac:dyDescent="0.25"/>
    <row r="319" x14ac:dyDescent="0.25"/>
    <row r="320" x14ac:dyDescent="0.25"/>
    <row r="321" x14ac:dyDescent="0.25"/>
    <row r="322" x14ac:dyDescent="0.25"/>
    <row r="323" x14ac:dyDescent="0.25"/>
    <row r="324" x14ac:dyDescent="0.25"/>
    <row r="325" x14ac:dyDescent="0.25"/>
    <row r="326" x14ac:dyDescent="0.25"/>
    <row r="327" x14ac:dyDescent="0.25"/>
    <row r="328" x14ac:dyDescent="0.25"/>
    <row r="329" x14ac:dyDescent="0.25"/>
    <row r="330" x14ac:dyDescent="0.25"/>
    <row r="331" x14ac:dyDescent="0.25"/>
    <row r="332" x14ac:dyDescent="0.25"/>
    <row r="333" x14ac:dyDescent="0.25"/>
    <row r="334" x14ac:dyDescent="0.25"/>
    <row r="335" x14ac:dyDescent="0.25"/>
    <row r="336" x14ac:dyDescent="0.25"/>
    <row r="337" x14ac:dyDescent="0.25"/>
    <row r="338" x14ac:dyDescent="0.25"/>
    <row r="339" x14ac:dyDescent="0.25"/>
    <row r="340" x14ac:dyDescent="0.25"/>
    <row r="341" x14ac:dyDescent="0.25"/>
    <row r="342" x14ac:dyDescent="0.25"/>
    <row r="343" x14ac:dyDescent="0.25"/>
    <row r="344" x14ac:dyDescent="0.25"/>
    <row r="345" x14ac:dyDescent="0.25"/>
    <row r="346" x14ac:dyDescent="0.25"/>
    <row r="347" x14ac:dyDescent="0.25"/>
    <row r="348" x14ac:dyDescent="0.25"/>
    <row r="349" x14ac:dyDescent="0.25"/>
    <row r="350" x14ac:dyDescent="0.25"/>
    <row r="351" x14ac:dyDescent="0.25"/>
    <row r="352" x14ac:dyDescent="0.25"/>
    <row r="353" x14ac:dyDescent="0.25"/>
    <row r="354" x14ac:dyDescent="0.25"/>
    <row r="355" x14ac:dyDescent="0.25"/>
    <row r="356" x14ac:dyDescent="0.25"/>
    <row r="357" x14ac:dyDescent="0.25"/>
    <row r="358" x14ac:dyDescent="0.25"/>
    <row r="359" x14ac:dyDescent="0.25"/>
    <row r="360" x14ac:dyDescent="0.25"/>
    <row r="361" x14ac:dyDescent="0.25"/>
    <row r="362" x14ac:dyDescent="0.25"/>
    <row r="363" x14ac:dyDescent="0.25"/>
    <row r="364" x14ac:dyDescent="0.25"/>
    <row r="365" x14ac:dyDescent="0.25"/>
    <row r="366" x14ac:dyDescent="0.25"/>
    <row r="367" x14ac:dyDescent="0.25"/>
    <row r="368" x14ac:dyDescent="0.25"/>
    <row r="369" x14ac:dyDescent="0.25"/>
    <row r="370" x14ac:dyDescent="0.25"/>
    <row r="371" x14ac:dyDescent="0.25"/>
    <row r="372" x14ac:dyDescent="0.25"/>
    <row r="373" x14ac:dyDescent="0.25"/>
    <row r="374" x14ac:dyDescent="0.25"/>
    <row r="375" x14ac:dyDescent="0.25"/>
    <row r="376" x14ac:dyDescent="0.25"/>
    <row r="377" x14ac:dyDescent="0.25"/>
    <row r="378" x14ac:dyDescent="0.25"/>
    <row r="379" x14ac:dyDescent="0.25"/>
    <row r="380" x14ac:dyDescent="0.25"/>
    <row r="381" x14ac:dyDescent="0.25"/>
    <row r="382" x14ac:dyDescent="0.25"/>
    <row r="383" x14ac:dyDescent="0.25"/>
    <row r="384" x14ac:dyDescent="0.25"/>
    <row r="385" x14ac:dyDescent="0.25"/>
    <row r="386" x14ac:dyDescent="0.25"/>
    <row r="387" x14ac:dyDescent="0.25"/>
    <row r="388" x14ac:dyDescent="0.25"/>
    <row r="389" x14ac:dyDescent="0.25"/>
    <row r="390" x14ac:dyDescent="0.25"/>
    <row r="391" x14ac:dyDescent="0.25"/>
    <row r="392" x14ac:dyDescent="0.25"/>
    <row r="393" x14ac:dyDescent="0.25"/>
    <row r="394" x14ac:dyDescent="0.25"/>
    <row r="395" x14ac:dyDescent="0.25"/>
    <row r="396" x14ac:dyDescent="0.25"/>
    <row r="397" x14ac:dyDescent="0.25"/>
    <row r="398" x14ac:dyDescent="0.25"/>
    <row r="399" x14ac:dyDescent="0.25"/>
    <row r="400" x14ac:dyDescent="0.25"/>
    <row r="401" x14ac:dyDescent="0.25"/>
    <row r="402" x14ac:dyDescent="0.25"/>
    <row r="403" x14ac:dyDescent="0.25"/>
    <row r="404" x14ac:dyDescent="0.25"/>
    <row r="405" x14ac:dyDescent="0.25"/>
    <row r="406" x14ac:dyDescent="0.25"/>
    <row r="407" x14ac:dyDescent="0.25"/>
    <row r="408" x14ac:dyDescent="0.25"/>
    <row r="409" x14ac:dyDescent="0.25"/>
    <row r="410" x14ac:dyDescent="0.25"/>
    <row r="411" x14ac:dyDescent="0.25"/>
    <row r="412" x14ac:dyDescent="0.25"/>
    <row r="413" x14ac:dyDescent="0.25"/>
    <row r="414" x14ac:dyDescent="0.25"/>
    <row r="415" x14ac:dyDescent="0.25"/>
    <row r="416" x14ac:dyDescent="0.25"/>
    <row r="417" x14ac:dyDescent="0.25"/>
    <row r="418" x14ac:dyDescent="0.25"/>
    <row r="419" x14ac:dyDescent="0.25"/>
    <row r="420" x14ac:dyDescent="0.25"/>
    <row r="421" x14ac:dyDescent="0.25"/>
    <row r="422" x14ac:dyDescent="0.25"/>
    <row r="423" x14ac:dyDescent="0.25"/>
    <row r="424" x14ac:dyDescent="0.25"/>
    <row r="425" x14ac:dyDescent="0.25"/>
    <row r="426" x14ac:dyDescent="0.25"/>
    <row r="427" x14ac:dyDescent="0.25"/>
    <row r="428" x14ac:dyDescent="0.25"/>
    <row r="429" x14ac:dyDescent="0.25"/>
    <row r="430" x14ac:dyDescent="0.25"/>
    <row r="431" x14ac:dyDescent="0.25"/>
    <row r="432" x14ac:dyDescent="0.25"/>
    <row r="433" x14ac:dyDescent="0.25"/>
    <row r="434" x14ac:dyDescent="0.25"/>
    <row r="435" x14ac:dyDescent="0.25"/>
    <row r="436" x14ac:dyDescent="0.25"/>
    <row r="437" x14ac:dyDescent="0.25"/>
    <row r="438" x14ac:dyDescent="0.25"/>
    <row r="439" x14ac:dyDescent="0.25"/>
    <row r="440" x14ac:dyDescent="0.25"/>
    <row r="441" x14ac:dyDescent="0.25"/>
    <row r="442" x14ac:dyDescent="0.25"/>
    <row r="443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  <row r="450" x14ac:dyDescent="0.25"/>
    <row r="451" x14ac:dyDescent="0.25"/>
    <row r="452" x14ac:dyDescent="0.25"/>
    <row r="453" x14ac:dyDescent="0.25"/>
    <row r="454" x14ac:dyDescent="0.25"/>
    <row r="455" x14ac:dyDescent="0.25"/>
    <row r="456" x14ac:dyDescent="0.25"/>
    <row r="457" x14ac:dyDescent="0.25"/>
    <row r="458" x14ac:dyDescent="0.25"/>
    <row r="459" x14ac:dyDescent="0.25"/>
    <row r="460" x14ac:dyDescent="0.25"/>
    <row r="461" x14ac:dyDescent="0.25"/>
    <row r="462" x14ac:dyDescent="0.25"/>
    <row r="463" x14ac:dyDescent="0.25"/>
    <row r="464" x14ac:dyDescent="0.25"/>
    <row r="465" x14ac:dyDescent="0.25"/>
    <row r="466" x14ac:dyDescent="0.25"/>
    <row r="467" x14ac:dyDescent="0.25"/>
    <row r="468" x14ac:dyDescent="0.25"/>
    <row r="469" x14ac:dyDescent="0.25"/>
    <row r="470" x14ac:dyDescent="0.25"/>
    <row r="471" x14ac:dyDescent="0.25"/>
    <row r="472" x14ac:dyDescent="0.25"/>
    <row r="473" x14ac:dyDescent="0.25"/>
    <row r="474" x14ac:dyDescent="0.25"/>
    <row r="475" x14ac:dyDescent="0.25"/>
    <row r="476" x14ac:dyDescent="0.25"/>
    <row r="477" x14ac:dyDescent="0.25"/>
    <row r="478" x14ac:dyDescent="0.25"/>
    <row r="479" x14ac:dyDescent="0.25"/>
    <row r="480" x14ac:dyDescent="0.25"/>
    <row r="481" x14ac:dyDescent="0.25"/>
    <row r="483" x14ac:dyDescent="0.25"/>
    <row r="484" x14ac:dyDescent="0.25"/>
    <row r="485" x14ac:dyDescent="0.25"/>
    <row r="486" x14ac:dyDescent="0.25"/>
    <row r="487" x14ac:dyDescent="0.25"/>
    <row r="488" x14ac:dyDescent="0.25"/>
    <row r="489" x14ac:dyDescent="0.25"/>
    <row r="490" x14ac:dyDescent="0.25"/>
    <row r="491" x14ac:dyDescent="0.25"/>
    <row r="492" x14ac:dyDescent="0.25"/>
    <row r="493" x14ac:dyDescent="0.25"/>
    <row r="494" x14ac:dyDescent="0.25"/>
    <row r="495" x14ac:dyDescent="0.25"/>
    <row r="496" x14ac:dyDescent="0.25"/>
    <row r="497" x14ac:dyDescent="0.25"/>
    <row r="498" x14ac:dyDescent="0.25"/>
    <row r="499" x14ac:dyDescent="0.25"/>
    <row r="500" x14ac:dyDescent="0.25"/>
    <row r="501" x14ac:dyDescent="0.25"/>
    <row r="502" x14ac:dyDescent="0.25"/>
    <row r="503" x14ac:dyDescent="0.25"/>
    <row r="504" x14ac:dyDescent="0.25"/>
    <row r="505" x14ac:dyDescent="0.25"/>
    <row r="506" x14ac:dyDescent="0.25"/>
    <row r="507" x14ac:dyDescent="0.25"/>
    <row r="508" x14ac:dyDescent="0.25"/>
    <row r="509" x14ac:dyDescent="0.25"/>
    <row r="510" x14ac:dyDescent="0.25"/>
    <row r="511" x14ac:dyDescent="0.25"/>
    <row r="512" x14ac:dyDescent="0.25"/>
    <row r="513" x14ac:dyDescent="0.25"/>
    <row r="514" x14ac:dyDescent="0.25"/>
    <row r="515" x14ac:dyDescent="0.25"/>
    <row r="516" x14ac:dyDescent="0.25"/>
    <row r="517" x14ac:dyDescent="0.25"/>
    <row r="518" x14ac:dyDescent="0.25"/>
    <row r="519" x14ac:dyDescent="0.25"/>
    <row r="520" x14ac:dyDescent="0.25"/>
    <row r="521" x14ac:dyDescent="0.25"/>
    <row r="522" x14ac:dyDescent="0.25"/>
    <row r="523" x14ac:dyDescent="0.25"/>
  </sheetData>
  <mergeCells count="123">
    <mergeCell ref="B133:F133"/>
    <mergeCell ref="I133:I134"/>
    <mergeCell ref="B134:F134"/>
    <mergeCell ref="B123:D123"/>
    <mergeCell ref="B124:F124"/>
    <mergeCell ref="B125:F125"/>
    <mergeCell ref="B130:C130"/>
    <mergeCell ref="B131:C131"/>
    <mergeCell ref="B132:F132"/>
    <mergeCell ref="B117:F117"/>
    <mergeCell ref="B118:F118"/>
    <mergeCell ref="B119:F119"/>
    <mergeCell ref="B120:F120"/>
    <mergeCell ref="B121:D121"/>
    <mergeCell ref="B122:D122"/>
    <mergeCell ref="B111:F111"/>
    <mergeCell ref="B112:F112"/>
    <mergeCell ref="B113:F113"/>
    <mergeCell ref="B114:F114"/>
    <mergeCell ref="B115:F115"/>
    <mergeCell ref="B116:F116"/>
    <mergeCell ref="B105:F105"/>
    <mergeCell ref="B106:F106"/>
    <mergeCell ref="B107:F107"/>
    <mergeCell ref="B108:F108"/>
    <mergeCell ref="B109:F109"/>
    <mergeCell ref="B110:F110"/>
    <mergeCell ref="B99:F99"/>
    <mergeCell ref="B100:F100"/>
    <mergeCell ref="B101:F101"/>
    <mergeCell ref="B102:F102"/>
    <mergeCell ref="B103:F103"/>
    <mergeCell ref="B104:F104"/>
    <mergeCell ref="B93:F93"/>
    <mergeCell ref="B94:F94"/>
    <mergeCell ref="B95:F95"/>
    <mergeCell ref="B96:F96"/>
    <mergeCell ref="B97:F97"/>
    <mergeCell ref="B98:F98"/>
    <mergeCell ref="B87:F87"/>
    <mergeCell ref="D88:E88"/>
    <mergeCell ref="B89:F89"/>
    <mergeCell ref="B90:F90"/>
    <mergeCell ref="B91:F91"/>
    <mergeCell ref="B92:F92"/>
    <mergeCell ref="B81:D81"/>
    <mergeCell ref="D82:E82"/>
    <mergeCell ref="B83:D83"/>
    <mergeCell ref="D84:E84"/>
    <mergeCell ref="B85:F85"/>
    <mergeCell ref="D86:E86"/>
    <mergeCell ref="B73:E73"/>
    <mergeCell ref="B74:E74"/>
    <mergeCell ref="B75:E75"/>
    <mergeCell ref="B76:E76"/>
    <mergeCell ref="B78:I78"/>
    <mergeCell ref="B80:F80"/>
    <mergeCell ref="B67:F67"/>
    <mergeCell ref="B68:E68"/>
    <mergeCell ref="B69:E69"/>
    <mergeCell ref="B70:E70"/>
    <mergeCell ref="B71:E71"/>
    <mergeCell ref="B72:E72"/>
    <mergeCell ref="B61:E61"/>
    <mergeCell ref="B62:E62"/>
    <mergeCell ref="B63:E63"/>
    <mergeCell ref="B64:E64"/>
    <mergeCell ref="B65:E65"/>
    <mergeCell ref="B66:E66"/>
    <mergeCell ref="B55:F55"/>
    <mergeCell ref="B56:E56"/>
    <mergeCell ref="B57:E57"/>
    <mergeCell ref="B58:E58"/>
    <mergeCell ref="B59:F59"/>
    <mergeCell ref="B60:E60"/>
    <mergeCell ref="B49:F49"/>
    <mergeCell ref="B50:E50"/>
    <mergeCell ref="B51:E51"/>
    <mergeCell ref="B52:E52"/>
    <mergeCell ref="B53:E53"/>
    <mergeCell ref="B54:E54"/>
    <mergeCell ref="B43:E43"/>
    <mergeCell ref="B44:E44"/>
    <mergeCell ref="B45:E45"/>
    <mergeCell ref="B46:E46"/>
    <mergeCell ref="B47:E47"/>
    <mergeCell ref="B48:E48"/>
    <mergeCell ref="B37:F37"/>
    <mergeCell ref="B38:F38"/>
    <mergeCell ref="B39:F39"/>
    <mergeCell ref="B40:E40"/>
    <mergeCell ref="B41:E41"/>
    <mergeCell ref="B42:E42"/>
    <mergeCell ref="B31:D31"/>
    <mergeCell ref="B32:F32"/>
    <mergeCell ref="B33:F33"/>
    <mergeCell ref="B34:F34"/>
    <mergeCell ref="B35:F35"/>
    <mergeCell ref="B36:F36"/>
    <mergeCell ref="B26:C26"/>
    <mergeCell ref="B27:C27"/>
    <mergeCell ref="B28:C28"/>
    <mergeCell ref="B29:C29"/>
    <mergeCell ref="B30:C30"/>
    <mergeCell ref="B22:F23"/>
    <mergeCell ref="G22:H22"/>
    <mergeCell ref="I22:I23"/>
    <mergeCell ref="B24:F24"/>
    <mergeCell ref="B25:F25"/>
    <mergeCell ref="B13:C13"/>
    <mergeCell ref="G14:I14"/>
    <mergeCell ref="G15:I15"/>
    <mergeCell ref="G16:I16"/>
    <mergeCell ref="B18:I18"/>
    <mergeCell ref="C10:I10"/>
    <mergeCell ref="B3:I3"/>
    <mergeCell ref="B5:I5"/>
    <mergeCell ref="C7:F7"/>
    <mergeCell ref="H7:I7"/>
    <mergeCell ref="C8:I8"/>
    <mergeCell ref="C9:F9"/>
    <mergeCell ref="H9:I9"/>
    <mergeCell ref="B20:I20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A5C708-D9D6-4A9B-8E68-66FB89852A51}">
  <dimension ref="B1:I523"/>
  <sheetViews>
    <sheetView topLeftCell="A119" workbookViewId="0">
      <selection activeCell="D146" sqref="D146:F148"/>
    </sheetView>
  </sheetViews>
  <sheetFormatPr defaultColWidth="0" defaultRowHeight="15" zeroHeight="1" x14ac:dyDescent="0.25"/>
  <cols>
    <col min="1" max="1" width="1.85546875" customWidth="1"/>
    <col min="2" max="2" width="17.85546875" customWidth="1"/>
    <col min="3" max="3" width="13.85546875" customWidth="1"/>
    <col min="4" max="4" width="13.7109375" customWidth="1"/>
    <col min="5" max="9" width="13.85546875" customWidth="1"/>
    <col min="10" max="10" width="1.85546875" customWidth="1"/>
  </cols>
  <sheetData>
    <row r="1" spans="2:9" ht="9.9499999999999993" customHeight="1" x14ac:dyDescent="0.25">
      <c r="B1" s="1" t="s">
        <v>0</v>
      </c>
      <c r="C1" s="2"/>
      <c r="D1" s="2"/>
      <c r="E1" s="2"/>
      <c r="F1" s="1" t="s">
        <v>1</v>
      </c>
      <c r="G1" s="3"/>
      <c r="H1" s="3"/>
      <c r="I1" s="3"/>
    </row>
    <row r="2" spans="2:9" ht="8.1" customHeight="1" x14ac:dyDescent="0.25">
      <c r="B2" s="2"/>
      <c r="C2" s="2"/>
      <c r="D2" s="2"/>
      <c r="E2" s="2"/>
      <c r="F2" s="2"/>
      <c r="G2" s="3"/>
      <c r="H2" s="3"/>
      <c r="I2" s="3"/>
    </row>
    <row r="3" spans="2:9" ht="15.75" customHeight="1" x14ac:dyDescent="0.25">
      <c r="B3" s="91" t="s">
        <v>129</v>
      </c>
      <c r="C3" s="91"/>
      <c r="D3" s="91"/>
      <c r="E3" s="91"/>
      <c r="F3" s="91"/>
      <c r="G3" s="91"/>
      <c r="H3" s="91"/>
      <c r="I3" s="91"/>
    </row>
    <row r="4" spans="2:9" ht="8.1" customHeight="1" x14ac:dyDescent="0.25">
      <c r="B4" s="2"/>
      <c r="C4" s="2"/>
      <c r="D4" s="2"/>
      <c r="E4" s="2"/>
      <c r="F4" s="2"/>
      <c r="G4" s="3"/>
      <c r="H4" s="3"/>
      <c r="I4" s="3"/>
    </row>
    <row r="5" spans="2:9" ht="15.75" customHeight="1" x14ac:dyDescent="0.25">
      <c r="B5" s="91" t="s">
        <v>2</v>
      </c>
      <c r="C5" s="91"/>
      <c r="D5" s="91"/>
      <c r="E5" s="91"/>
      <c r="F5" s="91"/>
      <c r="G5" s="91"/>
      <c r="H5" s="91"/>
      <c r="I5" s="91"/>
    </row>
    <row r="6" spans="2:9" ht="8.1" customHeight="1" thickBot="1" x14ac:dyDescent="0.3">
      <c r="B6" s="4"/>
      <c r="C6" s="4"/>
      <c r="D6" s="4"/>
      <c r="E6" s="4"/>
      <c r="F6" s="4"/>
      <c r="G6" s="4"/>
      <c r="H6" s="4"/>
      <c r="I6" s="4"/>
    </row>
    <row r="7" spans="2:9" ht="17.100000000000001" customHeight="1" x14ac:dyDescent="0.25">
      <c r="B7" s="5" t="s">
        <v>3</v>
      </c>
      <c r="C7" s="92"/>
      <c r="D7" s="93"/>
      <c r="E7" s="93"/>
      <c r="F7" s="94"/>
      <c r="G7" s="6" t="s">
        <v>4</v>
      </c>
      <c r="H7" s="92"/>
      <c r="I7" s="94"/>
    </row>
    <row r="8" spans="2:9" ht="17.100000000000001" customHeight="1" x14ac:dyDescent="0.25">
      <c r="B8" s="7" t="s">
        <v>5</v>
      </c>
      <c r="C8" s="95"/>
      <c r="D8" s="96"/>
      <c r="E8" s="96"/>
      <c r="F8" s="96"/>
      <c r="G8" s="96"/>
      <c r="H8" s="96"/>
      <c r="I8" s="97"/>
    </row>
    <row r="9" spans="2:9" ht="17.100000000000001" customHeight="1" thickBot="1" x14ac:dyDescent="0.3">
      <c r="B9" s="8" t="s">
        <v>6</v>
      </c>
      <c r="C9" s="98"/>
      <c r="D9" s="99"/>
      <c r="E9" s="99"/>
      <c r="F9" s="100"/>
      <c r="G9" s="9" t="s">
        <v>7</v>
      </c>
      <c r="H9" s="101"/>
      <c r="I9" s="100"/>
    </row>
    <row r="10" spans="2:9" ht="90" customHeight="1" thickBot="1" x14ac:dyDescent="0.3">
      <c r="B10" s="10" t="s">
        <v>8</v>
      </c>
      <c r="C10" s="87" t="s">
        <v>128</v>
      </c>
      <c r="D10" s="88"/>
      <c r="E10" s="89"/>
      <c r="F10" s="89"/>
      <c r="G10" s="89"/>
      <c r="H10" s="89"/>
      <c r="I10" s="90"/>
    </row>
    <row r="11" spans="2:9" x14ac:dyDescent="0.25">
      <c r="B11" s="11"/>
      <c r="C11" s="12"/>
      <c r="D11" s="12"/>
      <c r="E11" s="13"/>
      <c r="F11" s="13"/>
      <c r="G11" s="13"/>
      <c r="H11" s="13"/>
      <c r="I11" s="13"/>
    </row>
    <row r="12" spans="2:9" x14ac:dyDescent="0.25">
      <c r="B12" s="14"/>
      <c r="C12" s="15"/>
      <c r="D12" s="15"/>
    </row>
    <row r="13" spans="2:9" ht="14.85" customHeight="1" x14ac:dyDescent="0.25">
      <c r="B13" s="121"/>
      <c r="C13" s="121"/>
      <c r="D13" s="18"/>
      <c r="E13" s="19"/>
      <c r="F13" s="20" t="s">
        <v>9</v>
      </c>
      <c r="G13" s="19"/>
      <c r="H13" s="19"/>
      <c r="I13" s="19"/>
    </row>
    <row r="14" spans="2:9" ht="14.85" customHeight="1" x14ac:dyDescent="0.25">
      <c r="B14" s="21" t="s">
        <v>10</v>
      </c>
      <c r="C14" s="19"/>
      <c r="D14" s="19"/>
      <c r="E14" s="19"/>
      <c r="F14" s="20" t="s">
        <v>11</v>
      </c>
      <c r="G14" s="122"/>
      <c r="H14" s="122"/>
      <c r="I14" s="122"/>
    </row>
    <row r="15" spans="2:9" ht="14.85" customHeight="1" x14ac:dyDescent="0.25">
      <c r="B15" s="19"/>
      <c r="C15" s="19"/>
      <c r="D15" s="19"/>
      <c r="E15" s="19"/>
      <c r="F15" s="20" t="s">
        <v>12</v>
      </c>
      <c r="G15" s="123"/>
      <c r="H15" s="123"/>
      <c r="I15" s="123"/>
    </row>
    <row r="16" spans="2:9" ht="14.85" customHeight="1" x14ac:dyDescent="0.25">
      <c r="B16" s="19"/>
      <c r="C16" s="19"/>
      <c r="D16" s="19"/>
      <c r="E16" s="19"/>
      <c r="F16" s="20" t="s">
        <v>13</v>
      </c>
      <c r="G16" s="123"/>
      <c r="H16" s="123"/>
      <c r="I16" s="123"/>
    </row>
    <row r="17" spans="2:9" ht="9.9499999999999993" customHeight="1" x14ac:dyDescent="0.25">
      <c r="H17" s="22"/>
    </row>
    <row r="18" spans="2:9" ht="27.6" customHeight="1" x14ac:dyDescent="0.25">
      <c r="B18" s="124" t="s">
        <v>14</v>
      </c>
      <c r="C18" s="125"/>
      <c r="D18" s="125"/>
      <c r="E18" s="125"/>
      <c r="F18" s="125"/>
      <c r="G18" s="125"/>
      <c r="H18" s="125"/>
      <c r="I18" s="125"/>
    </row>
    <row r="19" spans="2:9" ht="9.6" customHeight="1" thickBot="1" x14ac:dyDescent="0.3">
      <c r="B19" s="14"/>
      <c r="C19" s="15"/>
      <c r="D19" s="15"/>
    </row>
    <row r="20" spans="2:9" ht="21" customHeight="1" thickBot="1" x14ac:dyDescent="0.3">
      <c r="B20" s="102" t="s">
        <v>124</v>
      </c>
      <c r="C20" s="103"/>
      <c r="D20" s="103"/>
      <c r="E20" s="103"/>
      <c r="F20" s="103"/>
      <c r="G20" s="103"/>
      <c r="H20" s="103"/>
      <c r="I20" s="104"/>
    </row>
    <row r="21" spans="2:9" ht="9.9499999999999993" customHeight="1" thickBot="1" x14ac:dyDescent="0.3">
      <c r="B21" s="23"/>
      <c r="C21" s="23"/>
      <c r="D21" s="23"/>
      <c r="E21" s="23"/>
      <c r="F21" s="23"/>
      <c r="G21" s="23"/>
      <c r="H21" s="23"/>
      <c r="I21" s="23"/>
    </row>
    <row r="22" spans="2:9" ht="12.75" customHeight="1" x14ac:dyDescent="0.25">
      <c r="B22" s="105" t="s">
        <v>15</v>
      </c>
      <c r="C22" s="106"/>
      <c r="D22" s="106"/>
      <c r="E22" s="106"/>
      <c r="F22" s="107"/>
      <c r="G22" s="111" t="s">
        <v>16</v>
      </c>
      <c r="H22" s="112"/>
      <c r="I22" s="113" t="s">
        <v>17</v>
      </c>
    </row>
    <row r="23" spans="2:9" ht="25.5" customHeight="1" thickBot="1" x14ac:dyDescent="0.3">
      <c r="B23" s="108"/>
      <c r="C23" s="109"/>
      <c r="D23" s="109"/>
      <c r="E23" s="109"/>
      <c r="F23" s="110"/>
      <c r="G23" s="16" t="s">
        <v>18</v>
      </c>
      <c r="H23" s="17" t="s">
        <v>125</v>
      </c>
      <c r="I23" s="114"/>
    </row>
    <row r="24" spans="2:9" ht="14.85" customHeight="1" x14ac:dyDescent="0.25">
      <c r="B24" s="115"/>
      <c r="C24" s="116"/>
      <c r="D24" s="116"/>
      <c r="E24" s="116"/>
      <c r="F24" s="117"/>
      <c r="G24" s="24"/>
      <c r="H24" s="25"/>
      <c r="I24" s="26"/>
    </row>
    <row r="25" spans="2:9" ht="14.85" customHeight="1" x14ac:dyDescent="0.25">
      <c r="B25" s="118" t="s">
        <v>19</v>
      </c>
      <c r="C25" s="119"/>
      <c r="D25" s="119"/>
      <c r="E25" s="119"/>
      <c r="F25" s="120"/>
      <c r="G25" s="27"/>
      <c r="H25" s="28"/>
      <c r="I25" s="29"/>
    </row>
    <row r="26" spans="2:9" ht="14.85" customHeight="1" x14ac:dyDescent="0.25">
      <c r="B26" s="140" t="s">
        <v>20</v>
      </c>
      <c r="C26" s="141"/>
      <c r="D26" s="30" t="s">
        <v>21</v>
      </c>
      <c r="E26" s="30" t="s">
        <v>22</v>
      </c>
      <c r="F26" s="31" t="s">
        <v>23</v>
      </c>
      <c r="G26" s="32"/>
      <c r="H26" s="33" t="str">
        <f>IF(G26="","",G26*12)</f>
        <v/>
      </c>
      <c r="I26" s="34" t="str">
        <f>IF(G26="","",G26/$G$135)</f>
        <v/>
      </c>
    </row>
    <row r="27" spans="2:9" ht="14.85" customHeight="1" x14ac:dyDescent="0.25">
      <c r="B27" s="142" t="s">
        <v>24</v>
      </c>
      <c r="C27" s="143"/>
      <c r="D27" s="35">
        <v>3675</v>
      </c>
      <c r="E27" s="36">
        <v>1</v>
      </c>
      <c r="F27" s="37">
        <f>IF(D27="","",D27*E27)</f>
        <v>3675</v>
      </c>
      <c r="G27" s="32"/>
      <c r="H27" s="33"/>
      <c r="I27" s="34"/>
    </row>
    <row r="28" spans="2:9" ht="14.85" customHeight="1" x14ac:dyDescent="0.25">
      <c r="B28" s="194" t="s">
        <v>131</v>
      </c>
      <c r="C28" s="195"/>
      <c r="D28" s="38">
        <v>1892.5</v>
      </c>
      <c r="E28" s="39">
        <v>4</v>
      </c>
      <c r="F28" s="40">
        <f t="shared" ref="F28:F31" si="0">IF(D28="","",D28*E28)</f>
        <v>7570</v>
      </c>
      <c r="G28" s="32"/>
      <c r="H28" s="33"/>
      <c r="I28" s="34"/>
    </row>
    <row r="29" spans="2:9" ht="14.85" customHeight="1" x14ac:dyDescent="0.25">
      <c r="B29" s="144" t="s">
        <v>132</v>
      </c>
      <c r="C29" s="145"/>
      <c r="D29" s="38">
        <v>0</v>
      </c>
      <c r="E29" s="39">
        <v>0</v>
      </c>
      <c r="F29" s="40">
        <f t="shared" si="0"/>
        <v>0</v>
      </c>
      <c r="G29" s="32"/>
      <c r="H29" s="33"/>
      <c r="I29" s="34"/>
    </row>
    <row r="30" spans="2:9" ht="14.85" customHeight="1" x14ac:dyDescent="0.25">
      <c r="B30" s="196" t="s">
        <v>25</v>
      </c>
      <c r="C30" s="197"/>
      <c r="D30" s="38"/>
      <c r="E30" s="39"/>
      <c r="F30" s="40" t="str">
        <f t="shared" si="0"/>
        <v/>
      </c>
      <c r="G30" s="32"/>
      <c r="H30" s="33"/>
      <c r="I30" s="34"/>
    </row>
    <row r="31" spans="2:9" ht="14.85" customHeight="1" x14ac:dyDescent="0.25">
      <c r="B31" s="198" t="s">
        <v>25</v>
      </c>
      <c r="C31" s="199"/>
      <c r="D31" s="41"/>
      <c r="E31" s="42"/>
      <c r="F31" s="43" t="str">
        <f t="shared" si="0"/>
        <v/>
      </c>
      <c r="G31" s="32"/>
      <c r="H31" s="33"/>
      <c r="I31" s="34"/>
    </row>
    <row r="32" spans="2:9" ht="14.85" customHeight="1" x14ac:dyDescent="0.25">
      <c r="B32" s="126" t="s">
        <v>26</v>
      </c>
      <c r="C32" s="127"/>
      <c r="D32" s="127"/>
      <c r="E32" s="44">
        <f>IF(SUM(E27:E31)=0,"",SUM(E27:E31))</f>
        <v>5</v>
      </c>
      <c r="F32" s="45">
        <f>IF(SUM(F27:F31)=0,"",SUM(F27:F31))</f>
        <v>11245</v>
      </c>
      <c r="G32" s="46"/>
      <c r="H32" s="33"/>
      <c r="I32" s="34"/>
    </row>
    <row r="33" spans="2:9" ht="14.85" customHeight="1" x14ac:dyDescent="0.25">
      <c r="B33" s="128" t="s">
        <v>27</v>
      </c>
      <c r="C33" s="129"/>
      <c r="D33" s="129"/>
      <c r="E33" s="129"/>
      <c r="F33" s="130"/>
      <c r="G33" s="46"/>
      <c r="H33" s="33"/>
      <c r="I33" s="34"/>
    </row>
    <row r="34" spans="2:9" ht="14.85" customHeight="1" x14ac:dyDescent="0.25">
      <c r="B34" s="131" t="s">
        <v>28</v>
      </c>
      <c r="C34" s="132"/>
      <c r="D34" s="132"/>
      <c r="E34" s="132"/>
      <c r="F34" s="133"/>
      <c r="G34" s="46"/>
      <c r="H34" s="33"/>
      <c r="I34" s="34"/>
    </row>
    <row r="35" spans="2:9" ht="14.85" customHeight="1" x14ac:dyDescent="0.25">
      <c r="B35" s="134" t="s">
        <v>29</v>
      </c>
      <c r="C35" s="135"/>
      <c r="D35" s="135"/>
      <c r="E35" s="136"/>
      <c r="F35" s="137"/>
      <c r="G35" s="46">
        <f>IF(F32="","",F32)</f>
        <v>11245</v>
      </c>
      <c r="H35" s="33">
        <f>IF(G35="","",G35*30)</f>
        <v>337350</v>
      </c>
      <c r="I35" s="34">
        <f>IF(G35="","",G35/$G$135)</f>
        <v>0.22399827255400659</v>
      </c>
    </row>
    <row r="36" spans="2:9" ht="14.85" customHeight="1" x14ac:dyDescent="0.25">
      <c r="B36" s="134" t="s">
        <v>30</v>
      </c>
      <c r="C36" s="138"/>
      <c r="D36" s="138"/>
      <c r="E36" s="138"/>
      <c r="F36" s="139"/>
      <c r="G36" s="47">
        <v>0</v>
      </c>
      <c r="H36" s="33">
        <f>IF(G36="","",G36*30)</f>
        <v>0</v>
      </c>
      <c r="I36" s="34">
        <f>IF(G36="","",G36/$G$135)</f>
        <v>0</v>
      </c>
    </row>
    <row r="37" spans="2:9" ht="14.85" customHeight="1" x14ac:dyDescent="0.25">
      <c r="B37" s="134" t="s">
        <v>31</v>
      </c>
      <c r="C37" s="138"/>
      <c r="D37" s="138"/>
      <c r="E37" s="138"/>
      <c r="F37" s="139"/>
      <c r="G37" s="47">
        <f>(D29/180)*11*2+((11/22)*4*(D29/180)*2)</f>
        <v>0</v>
      </c>
      <c r="H37" s="33">
        <f>IF(G37="","",G37*30)</f>
        <v>0</v>
      </c>
      <c r="I37" s="34">
        <f>IF(G37="","",G37/$G$135)</f>
        <v>0</v>
      </c>
    </row>
    <row r="38" spans="2:9" ht="14.85" customHeight="1" thickBot="1" x14ac:dyDescent="0.3">
      <c r="B38" s="152" t="s">
        <v>32</v>
      </c>
      <c r="C38" s="153"/>
      <c r="D38" s="153"/>
      <c r="E38" s="153"/>
      <c r="F38" s="154"/>
      <c r="G38" s="48">
        <f>SUBTOTAL(9,G25:G37)</f>
        <v>11245</v>
      </c>
      <c r="H38" s="48">
        <f>SUBTOTAL(9,H25:H37)</f>
        <v>337350</v>
      </c>
      <c r="I38" s="49">
        <f>SUBTOTAL(9,I25:I37)</f>
        <v>0.22399827255400659</v>
      </c>
    </row>
    <row r="39" spans="2:9" ht="14.85" customHeight="1" x14ac:dyDescent="0.25">
      <c r="B39" s="155" t="s">
        <v>33</v>
      </c>
      <c r="C39" s="156"/>
      <c r="D39" s="156"/>
      <c r="E39" s="156"/>
      <c r="F39" s="157"/>
      <c r="G39" s="50"/>
      <c r="H39" s="51"/>
      <c r="I39" s="52"/>
    </row>
    <row r="40" spans="2:9" ht="14.85" customHeight="1" x14ac:dyDescent="0.25">
      <c r="B40" s="158" t="s">
        <v>34</v>
      </c>
      <c r="C40" s="159"/>
      <c r="D40" s="159"/>
      <c r="E40" s="159"/>
      <c r="F40" s="160"/>
      <c r="G40" s="53"/>
      <c r="H40" s="33"/>
      <c r="I40" s="34"/>
    </row>
    <row r="41" spans="2:9" ht="14.85" customHeight="1" x14ac:dyDescent="0.25">
      <c r="B41" s="148" t="s">
        <v>35</v>
      </c>
      <c r="C41" s="149"/>
      <c r="D41" s="149"/>
      <c r="E41" s="149"/>
      <c r="F41" s="54">
        <v>0.2</v>
      </c>
      <c r="G41" s="53">
        <f>IF($G38=0,"",ROUND(F41*$G38,2))</f>
        <v>2249</v>
      </c>
      <c r="H41" s="33">
        <f t="shared" ref="H41:H48" si="1">IF(G41="","",G41*30)</f>
        <v>67470</v>
      </c>
      <c r="I41" s="34">
        <f t="shared" ref="I41:I48" si="2">IF(G41="","",G41/$G$135)</f>
        <v>4.4799654510801319E-2</v>
      </c>
    </row>
    <row r="42" spans="2:9" ht="14.85" customHeight="1" x14ac:dyDescent="0.25">
      <c r="B42" s="148" t="s">
        <v>36</v>
      </c>
      <c r="C42" s="149"/>
      <c r="D42" s="149"/>
      <c r="E42" s="149"/>
      <c r="F42" s="54">
        <v>0.08</v>
      </c>
      <c r="G42" s="53">
        <f>IF($G38=0,"",ROUND(F42*$G38,2))</f>
        <v>899.6</v>
      </c>
      <c r="H42" s="33">
        <f t="shared" si="1"/>
        <v>26988</v>
      </c>
      <c r="I42" s="34">
        <f t="shared" si="2"/>
        <v>1.7919861804320529E-2</v>
      </c>
    </row>
    <row r="43" spans="2:9" ht="14.85" customHeight="1" x14ac:dyDescent="0.25">
      <c r="B43" s="148" t="s">
        <v>37</v>
      </c>
      <c r="C43" s="149"/>
      <c r="D43" s="149"/>
      <c r="E43" s="149"/>
      <c r="F43" s="54">
        <v>1.4999999999999999E-2</v>
      </c>
      <c r="G43" s="53">
        <f>IF($G38=0,"",ROUND(F43*$G38,2))</f>
        <v>168.68</v>
      </c>
      <c r="H43" s="33">
        <f t="shared" si="1"/>
        <v>5060.4000000000005</v>
      </c>
      <c r="I43" s="34">
        <f t="shared" si="2"/>
        <v>3.3600736873641473E-3</v>
      </c>
    </row>
    <row r="44" spans="2:9" ht="14.85" customHeight="1" x14ac:dyDescent="0.25">
      <c r="B44" s="148" t="s">
        <v>38</v>
      </c>
      <c r="C44" s="149"/>
      <c r="D44" s="149"/>
      <c r="E44" s="149"/>
      <c r="F44" s="54">
        <v>0.01</v>
      </c>
      <c r="G44" s="53">
        <f>IF($G38=0,"",ROUND(F44*$G38,2))</f>
        <v>112.45</v>
      </c>
      <c r="H44" s="33">
        <f t="shared" si="1"/>
        <v>3373.5</v>
      </c>
      <c r="I44" s="34">
        <f t="shared" si="2"/>
        <v>2.2399827255400661E-3</v>
      </c>
    </row>
    <row r="45" spans="2:9" ht="14.85" customHeight="1" x14ac:dyDescent="0.25">
      <c r="B45" s="148" t="s">
        <v>39</v>
      </c>
      <c r="C45" s="149"/>
      <c r="D45" s="149"/>
      <c r="E45" s="149"/>
      <c r="F45" s="54">
        <v>2E-3</v>
      </c>
      <c r="G45" s="53">
        <f>IF($G38=0,"",ROUND(F45*$G38,2))</f>
        <v>22.49</v>
      </c>
      <c r="H45" s="33">
        <f t="shared" si="1"/>
        <v>674.69999999999993</v>
      </c>
      <c r="I45" s="34">
        <f t="shared" si="2"/>
        <v>4.4799654510801318E-4</v>
      </c>
    </row>
    <row r="46" spans="2:9" ht="14.85" customHeight="1" x14ac:dyDescent="0.25">
      <c r="B46" s="148" t="s">
        <v>40</v>
      </c>
      <c r="C46" s="149"/>
      <c r="D46" s="149"/>
      <c r="E46" s="149"/>
      <c r="F46" s="54">
        <v>6.0000000000000001E-3</v>
      </c>
      <c r="G46" s="53">
        <f>IF($G38=0,"",ROUND(F46*$G38,2))</f>
        <v>67.47</v>
      </c>
      <c r="H46" s="33">
        <f t="shared" si="1"/>
        <v>2024.1</v>
      </c>
      <c r="I46" s="34">
        <f t="shared" si="2"/>
        <v>1.3439896353240395E-3</v>
      </c>
    </row>
    <row r="47" spans="2:9" ht="14.85" customHeight="1" x14ac:dyDescent="0.25">
      <c r="B47" s="148" t="s">
        <v>41</v>
      </c>
      <c r="C47" s="149"/>
      <c r="D47" s="149"/>
      <c r="E47" s="149"/>
      <c r="F47" s="54">
        <v>2.5000000000000001E-2</v>
      </c>
      <c r="G47" s="53">
        <f>IF($G38=0,"",ROUND(F47*$G38,2))</f>
        <v>281.13</v>
      </c>
      <c r="H47" s="33">
        <f t="shared" si="1"/>
        <v>8433.9</v>
      </c>
      <c r="I47" s="34">
        <f t="shared" si="2"/>
        <v>5.6000564129042125E-3</v>
      </c>
    </row>
    <row r="48" spans="2:9" ht="14.85" customHeight="1" x14ac:dyDescent="0.25">
      <c r="B48" s="148" t="s">
        <v>42</v>
      </c>
      <c r="C48" s="149"/>
      <c r="D48" s="149"/>
      <c r="E48" s="149"/>
      <c r="F48" s="54">
        <f>3%*1</f>
        <v>0.03</v>
      </c>
      <c r="G48" s="53">
        <f>IF($G38=0,"",ROUND(F48*$G38,2))</f>
        <v>337.35</v>
      </c>
      <c r="H48" s="33">
        <f t="shared" si="1"/>
        <v>10120.5</v>
      </c>
      <c r="I48" s="34">
        <f t="shared" si="2"/>
        <v>6.7199481766201984E-3</v>
      </c>
    </row>
    <row r="49" spans="2:9" ht="14.85" customHeight="1" x14ac:dyDescent="0.25">
      <c r="B49" s="150" t="s">
        <v>43</v>
      </c>
      <c r="C49" s="151"/>
      <c r="D49" s="151"/>
      <c r="E49" s="151"/>
      <c r="F49" s="55">
        <f>SUBTOTAL(9,F41:F48)</f>
        <v>0.3680000000000001</v>
      </c>
      <c r="G49" s="56">
        <f>SUBTOTAL(9,G41:G48)</f>
        <v>4138.1699999999992</v>
      </c>
      <c r="H49" s="56">
        <f>SUBTOTAL(9,H41:H48)</f>
        <v>124145.09999999999</v>
      </c>
      <c r="I49" s="57">
        <f>SUBTOTAL(9,I41:I48)</f>
        <v>8.2431563497982502E-2</v>
      </c>
    </row>
    <row r="50" spans="2:9" ht="14.85" customHeight="1" x14ac:dyDescent="0.25">
      <c r="B50" s="158" t="s">
        <v>44</v>
      </c>
      <c r="C50" s="159"/>
      <c r="D50" s="159"/>
      <c r="E50" s="159"/>
      <c r="F50" s="160"/>
      <c r="G50" s="53"/>
      <c r="H50" s="33"/>
      <c r="I50" s="34"/>
    </row>
    <row r="51" spans="2:9" ht="14.85" customHeight="1" x14ac:dyDescent="0.25">
      <c r="B51" s="148" t="s">
        <v>45</v>
      </c>
      <c r="C51" s="161"/>
      <c r="D51" s="161"/>
      <c r="E51" s="161"/>
      <c r="F51" s="54">
        <f>1/12</f>
        <v>8.3333333333333329E-2</v>
      </c>
      <c r="G51" s="53">
        <f>IF($G38=0,"",ROUND(F51*$G38,2))</f>
        <v>937.08</v>
      </c>
      <c r="H51" s="33">
        <f>IF(G51="","",G51*30)</f>
        <v>28112.400000000001</v>
      </c>
      <c r="I51" s="34">
        <f>IF(G51="","",G51/$G$135)</f>
        <v>1.866645631346452E-2</v>
      </c>
    </row>
    <row r="52" spans="2:9" ht="14.85" customHeight="1" x14ac:dyDescent="0.25">
      <c r="B52" s="148" t="s">
        <v>46</v>
      </c>
      <c r="C52" s="161"/>
      <c r="D52" s="161"/>
      <c r="E52" s="161"/>
      <c r="F52" s="54">
        <f>1/3/12</f>
        <v>2.7777777777777776E-2</v>
      </c>
      <c r="G52" s="53">
        <f>IF($G38=0,"",ROUND(F52*$G38,2))</f>
        <v>312.36</v>
      </c>
      <c r="H52" s="33">
        <f>IF(G52="","",G52*30)</f>
        <v>9370.8000000000011</v>
      </c>
      <c r="I52" s="34">
        <f>IF(G52="","",G52/$G$135)</f>
        <v>6.2221521044881732E-3</v>
      </c>
    </row>
    <row r="53" spans="2:9" ht="14.85" customHeight="1" x14ac:dyDescent="0.25">
      <c r="B53" s="148" t="s">
        <v>47</v>
      </c>
      <c r="C53" s="161"/>
      <c r="D53" s="161"/>
      <c r="E53" s="161"/>
      <c r="F53" s="58">
        <f>SUBTOTAL(9,F51:F52)</f>
        <v>0.1111111111111111</v>
      </c>
      <c r="G53" s="53">
        <f>SUBTOTAL(9,G51:G52)</f>
        <v>1249.44</v>
      </c>
      <c r="H53" s="33">
        <f>SUBTOTAL(9,H51:H52)</f>
        <v>37483.200000000004</v>
      </c>
      <c r="I53" s="34">
        <f t="shared" ref="I53" si="3">SUBTOTAL(9,I51:I52)</f>
        <v>2.4888608417952693E-2</v>
      </c>
    </row>
    <row r="54" spans="2:9" ht="14.85" customHeight="1" x14ac:dyDescent="0.25">
      <c r="B54" s="148" t="s">
        <v>48</v>
      </c>
      <c r="C54" s="161"/>
      <c r="D54" s="161"/>
      <c r="E54" s="161"/>
      <c r="F54" s="58">
        <f>$F49*F53</f>
        <v>4.0888888888888898E-2</v>
      </c>
      <c r="G54" s="53">
        <f>IF($G38=0,"",ROUND(F54*$G38,2))</f>
        <v>459.8</v>
      </c>
      <c r="H54" s="33">
        <f>IF(G54="","",G54*30)</f>
        <v>13794</v>
      </c>
      <c r="I54" s="34">
        <f>IF(G54="","",G54/$G$135)</f>
        <v>9.1591290102563134E-3</v>
      </c>
    </row>
    <row r="55" spans="2:9" ht="14.85" customHeight="1" x14ac:dyDescent="0.25">
      <c r="B55" s="150" t="s">
        <v>49</v>
      </c>
      <c r="C55" s="151"/>
      <c r="D55" s="151"/>
      <c r="E55" s="151"/>
      <c r="F55" s="55">
        <f>SUBTOTAL(9,F51:F54)</f>
        <v>0.152</v>
      </c>
      <c r="G55" s="56">
        <f>SUBTOTAL(9,G51:G54)</f>
        <v>1709.24</v>
      </c>
      <c r="H55" s="56">
        <f>SUBTOTAL(9,H51:H54)</f>
        <v>51277.200000000004</v>
      </c>
      <c r="I55" s="57">
        <f>SUBTOTAL(9,I51:I54)</f>
        <v>3.4047737428209005E-2</v>
      </c>
    </row>
    <row r="56" spans="2:9" ht="14.85" customHeight="1" x14ac:dyDescent="0.25">
      <c r="B56" s="158" t="s">
        <v>50</v>
      </c>
      <c r="C56" s="159"/>
      <c r="D56" s="159"/>
      <c r="E56" s="159"/>
      <c r="F56" s="160"/>
      <c r="G56" s="53"/>
      <c r="H56" s="33"/>
      <c r="I56" s="34"/>
    </row>
    <row r="57" spans="2:9" ht="14.85" customHeight="1" x14ac:dyDescent="0.25">
      <c r="B57" s="148" t="s">
        <v>51</v>
      </c>
      <c r="C57" s="161"/>
      <c r="D57" s="161"/>
      <c r="E57" s="161"/>
      <c r="F57" s="54">
        <f>(1+$F55+$F67)*6/12*0.0174*0.1*0.15</f>
        <v>1.5635494999999999E-4</v>
      </c>
      <c r="G57" s="53">
        <f>IF($G38=0,"",ROUND(F57*$G38,2))</f>
        <v>1.76</v>
      </c>
      <c r="H57" s="33">
        <f>IF(G57="","",G57*30)</f>
        <v>52.8</v>
      </c>
      <c r="I57" s="34">
        <f>IF(G57="","",G57/$G$135)</f>
        <v>3.5058867024904544E-5</v>
      </c>
    </row>
    <row r="58" spans="2:9" ht="14.85" customHeight="1" x14ac:dyDescent="0.25">
      <c r="B58" s="148" t="s">
        <v>52</v>
      </c>
      <c r="C58" s="161"/>
      <c r="D58" s="161"/>
      <c r="E58" s="161"/>
      <c r="F58" s="58">
        <f>$F49*F57</f>
        <v>5.7538621600000012E-5</v>
      </c>
      <c r="G58" s="53">
        <f>IF($G38=0,"",ROUND(F58*$G38,2))</f>
        <v>0.65</v>
      </c>
      <c r="H58" s="33">
        <f>IF(G58="","",G58*30)</f>
        <v>19.5</v>
      </c>
      <c r="I58" s="34">
        <f>IF(G58="","",G58/$G$135)</f>
        <v>1.2947877026243157E-5</v>
      </c>
    </row>
    <row r="59" spans="2:9" ht="14.85" customHeight="1" x14ac:dyDescent="0.25">
      <c r="B59" s="150" t="s">
        <v>53</v>
      </c>
      <c r="C59" s="151"/>
      <c r="D59" s="151"/>
      <c r="E59" s="151"/>
      <c r="F59" s="55">
        <f>SUBTOTAL(9,F57:F58)</f>
        <v>2.1389357159999999E-4</v>
      </c>
      <c r="G59" s="56">
        <f t="shared" ref="G59:I59" si="4">SUBTOTAL(9,G57:G58)</f>
        <v>2.41</v>
      </c>
      <c r="H59" s="56">
        <f>SUBTOTAL(9,H57:H58)</f>
        <v>72.3</v>
      </c>
      <c r="I59" s="57">
        <f t="shared" si="4"/>
        <v>4.8006744051147701E-5</v>
      </c>
    </row>
    <row r="60" spans="2:9" ht="14.85" customHeight="1" x14ac:dyDescent="0.25">
      <c r="B60" s="158" t="s">
        <v>54</v>
      </c>
      <c r="C60" s="162"/>
      <c r="D60" s="162"/>
      <c r="E60" s="162"/>
      <c r="F60" s="163"/>
      <c r="G60" s="53"/>
      <c r="H60" s="33"/>
      <c r="I60" s="34"/>
    </row>
    <row r="61" spans="2:9" ht="14.85" customHeight="1" x14ac:dyDescent="0.25">
      <c r="B61" s="148" t="s">
        <v>55</v>
      </c>
      <c r="C61" s="161"/>
      <c r="D61" s="161"/>
      <c r="E61" s="161"/>
      <c r="F61" s="54">
        <f>(1/12+F51+F52)*0.1</f>
        <v>1.9444444444444445E-2</v>
      </c>
      <c r="G61" s="53">
        <f>IF($G38=0,"",ROUND(F61*$G38,2))</f>
        <v>218.65</v>
      </c>
      <c r="H61" s="33">
        <f t="shared" ref="H61:H66" si="5">IF(G61="","",G61*30)</f>
        <v>6559.5</v>
      </c>
      <c r="I61" s="34">
        <f t="shared" ref="I61:I66" si="6">IF(G61="","",G61/$G$135)</f>
        <v>4.3554666335201015E-3</v>
      </c>
    </row>
    <row r="62" spans="2:9" ht="14.85" customHeight="1" x14ac:dyDescent="0.25">
      <c r="B62" s="148" t="s">
        <v>56</v>
      </c>
      <c r="C62" s="161"/>
      <c r="D62" s="161"/>
      <c r="E62" s="161"/>
      <c r="F62" s="58">
        <f>$F42*F61</f>
        <v>1.5555555555555557E-3</v>
      </c>
      <c r="G62" s="53">
        <f>IF($G38=0,"",ROUND(F62*$G38,2))</f>
        <v>17.489999999999998</v>
      </c>
      <c r="H62" s="33">
        <f t="shared" si="5"/>
        <v>524.69999999999993</v>
      </c>
      <c r="I62" s="34">
        <f t="shared" si="6"/>
        <v>3.4839749105998886E-4</v>
      </c>
    </row>
    <row r="63" spans="2:9" ht="14.85" customHeight="1" x14ac:dyDescent="0.25">
      <c r="B63" s="148" t="s">
        <v>57</v>
      </c>
      <c r="C63" s="161"/>
      <c r="D63" s="161"/>
      <c r="E63" s="161"/>
      <c r="F63" s="58">
        <f>F62*0.4</f>
        <v>6.2222222222222236E-4</v>
      </c>
      <c r="G63" s="53">
        <f>IF($G38=0,"",ROUND(F63*$G38,2))</f>
        <v>7</v>
      </c>
      <c r="H63" s="33">
        <f t="shared" si="5"/>
        <v>210</v>
      </c>
      <c r="I63" s="34">
        <f t="shared" si="6"/>
        <v>1.39438675667234E-4</v>
      </c>
    </row>
    <row r="64" spans="2:9" ht="14.85" customHeight="1" x14ac:dyDescent="0.25">
      <c r="B64" s="148" t="s">
        <v>58</v>
      </c>
      <c r="C64" s="161"/>
      <c r="D64" s="161"/>
      <c r="E64" s="161"/>
      <c r="F64" s="54">
        <f>7/30/12*0.9</f>
        <v>1.7500000000000002E-2</v>
      </c>
      <c r="G64" s="53">
        <f>IF($G38=0,"",ROUND(F64*$G38,2))</f>
        <v>196.79</v>
      </c>
      <c r="H64" s="33">
        <f t="shared" si="5"/>
        <v>5903.7</v>
      </c>
      <c r="I64" s="34">
        <f t="shared" si="6"/>
        <v>3.9200195692221393E-3</v>
      </c>
    </row>
    <row r="65" spans="2:9" ht="14.85" customHeight="1" x14ac:dyDescent="0.25">
      <c r="B65" s="148" t="s">
        <v>59</v>
      </c>
      <c r="C65" s="161"/>
      <c r="D65" s="161"/>
      <c r="E65" s="161"/>
      <c r="F65" s="58">
        <f>$F49*F64</f>
        <v>6.4400000000000021E-3</v>
      </c>
      <c r="G65" s="53">
        <f>IF($G38=0,"",ROUND(F65*$G38,2))</f>
        <v>72.42</v>
      </c>
      <c r="H65" s="33">
        <f t="shared" si="5"/>
        <v>2172.6</v>
      </c>
      <c r="I65" s="34">
        <f t="shared" si="6"/>
        <v>1.4425926988315837E-3</v>
      </c>
    </row>
    <row r="66" spans="2:9" ht="14.85" customHeight="1" x14ac:dyDescent="0.25">
      <c r="B66" s="148" t="s">
        <v>60</v>
      </c>
      <c r="C66" s="161"/>
      <c r="D66" s="161"/>
      <c r="E66" s="161"/>
      <c r="F66" s="58">
        <f>$F42*F64*0.4</f>
        <v>5.6000000000000006E-4</v>
      </c>
      <c r="G66" s="53">
        <f>IF($G38=0,"",ROUND(F66*$G38,2))</f>
        <v>6.3</v>
      </c>
      <c r="H66" s="33">
        <f t="shared" si="5"/>
        <v>189</v>
      </c>
      <c r="I66" s="34">
        <f t="shared" si="6"/>
        <v>1.2549480810051058E-4</v>
      </c>
    </row>
    <row r="67" spans="2:9" ht="14.85" customHeight="1" x14ac:dyDescent="0.25">
      <c r="B67" s="150" t="s">
        <v>61</v>
      </c>
      <c r="C67" s="151"/>
      <c r="D67" s="151"/>
      <c r="E67" s="151"/>
      <c r="F67" s="55">
        <f>SUBTOTAL(9,F61:F66)</f>
        <v>4.6122222222222224E-2</v>
      </c>
      <c r="G67" s="56">
        <f t="shared" ref="G67:I67" si="7">SUBTOTAL(9,G61:G66)</f>
        <v>518.65</v>
      </c>
      <c r="H67" s="56">
        <f t="shared" si="7"/>
        <v>15559.5</v>
      </c>
      <c r="I67" s="34">
        <f t="shared" si="7"/>
        <v>1.0331409876401559E-2</v>
      </c>
    </row>
    <row r="68" spans="2:9" ht="14.85" customHeight="1" x14ac:dyDescent="0.25">
      <c r="B68" s="158" t="s">
        <v>62</v>
      </c>
      <c r="C68" s="162"/>
      <c r="D68" s="162"/>
      <c r="E68" s="162"/>
      <c r="F68" s="163"/>
      <c r="G68" s="53"/>
      <c r="H68" s="33"/>
      <c r="I68" s="34"/>
    </row>
    <row r="69" spans="2:9" ht="14.85" customHeight="1" x14ac:dyDescent="0.25">
      <c r="B69" s="148" t="s">
        <v>63</v>
      </c>
      <c r="C69" s="161"/>
      <c r="D69" s="161"/>
      <c r="E69" s="161"/>
      <c r="F69" s="54">
        <f>1/12/2</f>
        <v>4.1666666666666664E-2</v>
      </c>
      <c r="G69" s="53">
        <f>IF($G38=0,"",ROUND(F69*$G38,2))</f>
        <v>468.54</v>
      </c>
      <c r="H69" s="33">
        <f>IF(G69="","",G69*30)</f>
        <v>14056.2</v>
      </c>
      <c r="I69" s="34">
        <f>IF(G69="","",G69/$G$135)</f>
        <v>9.3332281567322598E-3</v>
      </c>
    </row>
    <row r="70" spans="2:9" ht="14.85" customHeight="1" x14ac:dyDescent="0.25">
      <c r="B70" s="148" t="s">
        <v>64</v>
      </c>
      <c r="C70" s="161"/>
      <c r="D70" s="161"/>
      <c r="E70" s="161"/>
      <c r="F70" s="54">
        <f>(1+$F55+$F67)*5/30/12*0.08</f>
        <v>1.3312469135802469E-3</v>
      </c>
      <c r="G70" s="53">
        <f>IF($G38=0,"",ROUND(F70*$G38,2))</f>
        <v>14.97</v>
      </c>
      <c r="H70" s="33">
        <f>IF(G70="","",G70*30)</f>
        <v>449.1</v>
      </c>
      <c r="I70" s="34">
        <f>IF(G70="","",G70/$G$135)</f>
        <v>2.981995678197847E-4</v>
      </c>
    </row>
    <row r="71" spans="2:9" ht="14.85" customHeight="1" x14ac:dyDescent="0.25">
      <c r="B71" s="148" t="s">
        <v>65</v>
      </c>
      <c r="C71" s="161"/>
      <c r="D71" s="161"/>
      <c r="E71" s="161"/>
      <c r="F71" s="54">
        <f>(1+$F55+$F67)*5/30/12*0.02</f>
        <v>3.3281172839506174E-4</v>
      </c>
      <c r="G71" s="53">
        <f>IF($G38=0,"",ROUND(F71*$G38,2))</f>
        <v>3.74</v>
      </c>
      <c r="H71" s="33">
        <f>IF(G71="","",G71*30)</f>
        <v>112.2</v>
      </c>
      <c r="I71" s="34">
        <f>IF(G71="","",G71/$G$135)</f>
        <v>7.4500092427922163E-5</v>
      </c>
    </row>
    <row r="72" spans="2:9" ht="14.85" customHeight="1" x14ac:dyDescent="0.25">
      <c r="B72" s="148" t="s">
        <v>66</v>
      </c>
      <c r="C72" s="161"/>
      <c r="D72" s="161"/>
      <c r="E72" s="161"/>
      <c r="F72" s="54">
        <f>(1+$F55+$F67)*3/30/12</f>
        <v>9.9843518518518502E-3</v>
      </c>
      <c r="G72" s="53">
        <f>IF($G38=0,"",ROUND(F72*$G38,2))</f>
        <v>112.27</v>
      </c>
      <c r="H72" s="33">
        <f>IF(G72="","",G72*30)</f>
        <v>3368.1</v>
      </c>
      <c r="I72" s="34">
        <f>IF(G72="","",G72/$G$135)</f>
        <v>2.2363971595943371E-3</v>
      </c>
    </row>
    <row r="73" spans="2:9" ht="14.85" customHeight="1" x14ac:dyDescent="0.25">
      <c r="B73" s="148" t="s">
        <v>67</v>
      </c>
      <c r="C73" s="161"/>
      <c r="D73" s="161"/>
      <c r="E73" s="161"/>
      <c r="F73" s="54">
        <f>(1+$F55+$F67)*15/30/12*0.08</f>
        <v>3.9937407407407404E-3</v>
      </c>
      <c r="G73" s="53">
        <f>IF($G38=0,"",ROUND(F73*$G38,2))</f>
        <v>44.91</v>
      </c>
      <c r="H73" s="33">
        <f>IF(G73="","",G73*30)</f>
        <v>1347.3</v>
      </c>
      <c r="I73" s="34">
        <f>IF(G73="","",G73/$G$135)</f>
        <v>8.9459870345935395E-4</v>
      </c>
    </row>
    <row r="74" spans="2:9" ht="14.85" customHeight="1" x14ac:dyDescent="0.25">
      <c r="B74" s="148" t="s">
        <v>68</v>
      </c>
      <c r="C74" s="161"/>
      <c r="D74" s="161"/>
      <c r="E74" s="161"/>
      <c r="F74" s="58">
        <f>SUBTOTAL(9,F69:F73)</f>
        <v>5.7308817901234564E-2</v>
      </c>
      <c r="G74" s="53">
        <f t="shared" ref="G74:I74" si="8">SUBTOTAL(9,G69:G73)</f>
        <v>644.43000000000006</v>
      </c>
      <c r="H74" s="33">
        <f t="shared" si="8"/>
        <v>19332.900000000001</v>
      </c>
      <c r="I74" s="34">
        <f t="shared" si="8"/>
        <v>1.2836923680033658E-2</v>
      </c>
    </row>
    <row r="75" spans="2:9" ht="14.85" customHeight="1" x14ac:dyDescent="0.25">
      <c r="B75" s="148" t="s">
        <v>69</v>
      </c>
      <c r="C75" s="161"/>
      <c r="D75" s="161"/>
      <c r="E75" s="161"/>
      <c r="F75" s="58">
        <f>$F49*F74</f>
        <v>2.1089644987654324E-2</v>
      </c>
      <c r="G75" s="53">
        <f>IF($G38=0,"",ROUND(F75*$G38,2))</f>
        <v>237.15</v>
      </c>
      <c r="H75" s="33">
        <f>IF(G75="","",G75*30)</f>
        <v>7114.5</v>
      </c>
      <c r="I75" s="34">
        <f>IF(G75="","",G75/$G$135)</f>
        <v>4.7239831334977911E-3</v>
      </c>
    </row>
    <row r="76" spans="2:9" ht="14.85" customHeight="1" x14ac:dyDescent="0.25">
      <c r="B76" s="150" t="s">
        <v>70</v>
      </c>
      <c r="C76" s="151"/>
      <c r="D76" s="151"/>
      <c r="E76" s="151"/>
      <c r="F76" s="55">
        <f>SUBTOTAL(9,F69:F75)</f>
        <v>7.8398462888888881E-2</v>
      </c>
      <c r="G76" s="56">
        <f t="shared" ref="G76:I76" si="9">SUBTOTAL(9,G69:G75)</f>
        <v>881.58</v>
      </c>
      <c r="H76" s="33">
        <f t="shared" si="9"/>
        <v>26447.4</v>
      </c>
      <c r="I76" s="34">
        <f t="shared" si="9"/>
        <v>1.7560906813531448E-2</v>
      </c>
    </row>
    <row r="77" spans="2:9" ht="14.85" customHeight="1" thickBot="1" x14ac:dyDescent="0.3">
      <c r="B77" s="170" t="s">
        <v>71</v>
      </c>
      <c r="C77" s="171"/>
      <c r="D77" s="171"/>
      <c r="E77" s="171"/>
      <c r="F77" s="59">
        <f>SUBTOTAL(9,F39:F76)</f>
        <v>0.64473457868271111</v>
      </c>
      <c r="G77" s="48">
        <f>SUBTOTAL(9,G39:G76)</f>
        <v>7250.0499999999984</v>
      </c>
      <c r="H77" s="48">
        <f>SUBTOTAL(9,H39:H76)</f>
        <v>217501.50000000003</v>
      </c>
      <c r="I77" s="49">
        <f>SUBTOTAL(9,I39:I76)</f>
        <v>0.14441962436017566</v>
      </c>
    </row>
    <row r="78" spans="2:9" ht="9.6" customHeight="1" thickBot="1" x14ac:dyDescent="0.3">
      <c r="B78" s="14"/>
      <c r="C78" s="15"/>
      <c r="D78" s="15"/>
    </row>
    <row r="79" spans="2:9" ht="21" customHeight="1" thickBot="1" x14ac:dyDescent="0.3">
      <c r="B79" s="102" t="str">
        <f>B20&amp; " (continuação)"</f>
        <v>Preço unitário da Unidade de Distribuição em Ribeirão Preto/SP (continuação)</v>
      </c>
      <c r="C79" s="103"/>
      <c r="D79" s="103"/>
      <c r="E79" s="103"/>
      <c r="F79" s="103"/>
      <c r="G79" s="103"/>
      <c r="H79" s="103"/>
      <c r="I79" s="104"/>
    </row>
    <row r="80" spans="2:9" ht="9.9499999999999993" customHeight="1" thickBot="1" x14ac:dyDescent="0.3">
      <c r="B80" s="23"/>
      <c r="C80" s="23"/>
      <c r="D80" s="23"/>
      <c r="E80" s="23"/>
      <c r="F80" s="23"/>
      <c r="G80" s="23"/>
      <c r="H80" s="23"/>
      <c r="I80" s="23"/>
    </row>
    <row r="81" spans="2:9" ht="14.85" customHeight="1" x14ac:dyDescent="0.25">
      <c r="B81" s="155" t="s">
        <v>72</v>
      </c>
      <c r="C81" s="156"/>
      <c r="D81" s="156"/>
      <c r="E81" s="156"/>
      <c r="F81" s="157"/>
      <c r="G81" s="60"/>
      <c r="H81" s="51"/>
      <c r="I81" s="52"/>
    </row>
    <row r="82" spans="2:9" ht="14.85" customHeight="1" x14ac:dyDescent="0.25">
      <c r="B82" s="164" t="s">
        <v>73</v>
      </c>
      <c r="C82" s="165"/>
      <c r="D82" s="165"/>
      <c r="E82" s="61" t="s">
        <v>74</v>
      </c>
      <c r="F82" s="62">
        <v>26.81</v>
      </c>
      <c r="G82" s="63"/>
      <c r="H82" s="64"/>
      <c r="I82" s="65"/>
    </row>
    <row r="83" spans="2:9" ht="14.85" customHeight="1" x14ac:dyDescent="0.25">
      <c r="B83" s="66" t="s">
        <v>75</v>
      </c>
      <c r="C83" s="67">
        <f>IF(F82="","",F82*21*E32)</f>
        <v>2815.05</v>
      </c>
      <c r="D83" s="166" t="s">
        <v>76</v>
      </c>
      <c r="E83" s="167"/>
      <c r="F83" s="68">
        <v>0</v>
      </c>
      <c r="G83" s="46">
        <f>IF(C83="","",C83-F83)</f>
        <v>2815.05</v>
      </c>
      <c r="H83" s="69">
        <f>IF(G83="","",G83*30)</f>
        <v>84451.5</v>
      </c>
      <c r="I83" s="70">
        <f>IF(G83="","",G83/$G$135)</f>
        <v>5.607526341957815E-2</v>
      </c>
    </row>
    <row r="84" spans="2:9" ht="14.85" customHeight="1" x14ac:dyDescent="0.25">
      <c r="B84" s="164" t="s">
        <v>77</v>
      </c>
      <c r="C84" s="165"/>
      <c r="D84" s="165"/>
      <c r="E84" s="61" t="s">
        <v>78</v>
      </c>
      <c r="F84" s="62">
        <v>12.84</v>
      </c>
      <c r="G84" s="63"/>
      <c r="H84" s="64"/>
      <c r="I84" s="65"/>
    </row>
    <row r="85" spans="2:9" ht="14.85" customHeight="1" x14ac:dyDescent="0.25">
      <c r="B85" s="66" t="s">
        <v>75</v>
      </c>
      <c r="C85" s="67">
        <f>IF(F84="","",F84*2*21*E32)</f>
        <v>2696.3999999999996</v>
      </c>
      <c r="D85" s="166" t="s">
        <v>76</v>
      </c>
      <c r="E85" s="167"/>
      <c r="F85" s="68">
        <f>IF(C85="","",F32*6%)</f>
        <v>674.69999999999993</v>
      </c>
      <c r="G85" s="46">
        <f>IF(C85="","",C85-F85)</f>
        <v>2021.6999999999998</v>
      </c>
      <c r="H85" s="69">
        <f>IF(G85="","",G85*30)</f>
        <v>60650.999999999993</v>
      </c>
      <c r="I85" s="70">
        <f>IF(G85="","",G85/$G$135)</f>
        <v>4.0271881513778134E-2</v>
      </c>
    </row>
    <row r="86" spans="2:9" ht="14.85" customHeight="1" x14ac:dyDescent="0.25">
      <c r="B86" s="164" t="s">
        <v>79</v>
      </c>
      <c r="C86" s="168"/>
      <c r="D86" s="168"/>
      <c r="E86" s="168"/>
      <c r="F86" s="169"/>
      <c r="G86" s="63"/>
      <c r="H86" s="64"/>
      <c r="I86" s="65"/>
    </row>
    <row r="87" spans="2:9" ht="14.85" customHeight="1" x14ac:dyDescent="0.25">
      <c r="B87" s="66" t="s">
        <v>75</v>
      </c>
      <c r="C87" s="67">
        <f>238*E32</f>
        <v>1190</v>
      </c>
      <c r="D87" s="166" t="s">
        <v>76</v>
      </c>
      <c r="E87" s="167"/>
      <c r="F87" s="68"/>
      <c r="G87" s="46">
        <f>IF(C87="","",C87-F87)</f>
        <v>1190</v>
      </c>
      <c r="H87" s="69">
        <f>IF(G87="","",G87*30)</f>
        <v>35700</v>
      </c>
      <c r="I87" s="70">
        <f>IF(G87="","",G87/$G$135)</f>
        <v>2.3704574863429778E-2</v>
      </c>
    </row>
    <row r="88" spans="2:9" ht="14.85" customHeight="1" x14ac:dyDescent="0.25">
      <c r="B88" s="164" t="s">
        <v>80</v>
      </c>
      <c r="C88" s="168"/>
      <c r="D88" s="168"/>
      <c r="E88" s="168"/>
      <c r="F88" s="169"/>
      <c r="G88" s="63"/>
      <c r="H88" s="64"/>
      <c r="I88" s="65"/>
    </row>
    <row r="89" spans="2:9" ht="14.85" customHeight="1" x14ac:dyDescent="0.25">
      <c r="B89" s="66" t="s">
        <v>75</v>
      </c>
      <c r="C89" s="67"/>
      <c r="D89" s="166" t="s">
        <v>76</v>
      </c>
      <c r="E89" s="167"/>
      <c r="F89" s="68"/>
      <c r="G89" s="46" t="str">
        <f>IF(C89="","",C89-F89)</f>
        <v/>
      </c>
      <c r="H89" s="69" t="str">
        <f>IF(G89="","",G89*30)</f>
        <v/>
      </c>
      <c r="I89" s="70" t="str">
        <f>IF(G89="","",G89/$G$135)</f>
        <v/>
      </c>
    </row>
    <row r="90" spans="2:9" ht="14.85" customHeight="1" x14ac:dyDescent="0.25">
      <c r="B90" s="178" t="s">
        <v>81</v>
      </c>
      <c r="C90" s="179"/>
      <c r="D90" s="179"/>
      <c r="E90" s="179"/>
      <c r="F90" s="180"/>
      <c r="G90" s="47">
        <f>62.53*E32</f>
        <v>312.64999999999998</v>
      </c>
      <c r="H90" s="33">
        <f>IF(G90="","",G90*30)</f>
        <v>9379.5</v>
      </c>
      <c r="I90" s="34">
        <f>IF(G90="","",G90/$G$135)</f>
        <v>6.2279288496229577E-3</v>
      </c>
    </row>
    <row r="91" spans="2:9" ht="14.85" customHeight="1" x14ac:dyDescent="0.25">
      <c r="B91" s="178" t="s">
        <v>82</v>
      </c>
      <c r="C91" s="179"/>
      <c r="D91" s="179"/>
      <c r="E91" s="179"/>
      <c r="F91" s="180"/>
      <c r="G91" s="47">
        <v>0</v>
      </c>
      <c r="H91" s="33">
        <f>IF(G91="","",G91*30)</f>
        <v>0</v>
      </c>
      <c r="I91" s="34">
        <f>IF(G91="","",G91/$G$135)</f>
        <v>0</v>
      </c>
    </row>
    <row r="92" spans="2:9" ht="14.85" customHeight="1" x14ac:dyDescent="0.25">
      <c r="B92" s="131" t="s">
        <v>83</v>
      </c>
      <c r="C92" s="132"/>
      <c r="D92" s="132"/>
      <c r="E92" s="132"/>
      <c r="F92" s="133"/>
      <c r="G92" s="47">
        <f>133.2*E32</f>
        <v>666</v>
      </c>
      <c r="H92" s="33">
        <f>IF(G92="","",G92*30)</f>
        <v>19980</v>
      </c>
      <c r="I92" s="34">
        <f>IF(G92="","",G92/$G$135)</f>
        <v>1.3266593999196833E-2</v>
      </c>
    </row>
    <row r="93" spans="2:9" ht="14.85" customHeight="1" thickBot="1" x14ac:dyDescent="0.3">
      <c r="B93" s="152" t="s">
        <v>84</v>
      </c>
      <c r="C93" s="153"/>
      <c r="D93" s="153"/>
      <c r="E93" s="153"/>
      <c r="F93" s="154"/>
      <c r="G93" s="48">
        <f>SUBTOTAL(9,G81:G92)</f>
        <v>7005.4</v>
      </c>
      <c r="H93" s="48">
        <f>SUBTOTAL(9,H81:H92)</f>
        <v>210162</v>
      </c>
      <c r="I93" s="49">
        <f>SUBTOTAL(9,I81:I92)</f>
        <v>0.13954624264560583</v>
      </c>
    </row>
    <row r="94" spans="2:9" ht="14.85" customHeight="1" thickBot="1" x14ac:dyDescent="0.3">
      <c r="B94" s="172" t="s">
        <v>85</v>
      </c>
      <c r="C94" s="173"/>
      <c r="D94" s="173"/>
      <c r="E94" s="173"/>
      <c r="F94" s="174"/>
      <c r="G94" s="48">
        <f>SUBTOTAL(9,G25:G93)</f>
        <v>25500.450000000008</v>
      </c>
      <c r="H94" s="48">
        <f>SUBTOTAL(9,H25:H93)</f>
        <v>765013.49999999988</v>
      </c>
      <c r="I94" s="49">
        <f>SUBTOTAL(9,I25:I93)</f>
        <v>0.50796413955978836</v>
      </c>
    </row>
    <row r="95" spans="2:9" ht="15" customHeight="1" x14ac:dyDescent="0.25">
      <c r="B95" s="155" t="s">
        <v>86</v>
      </c>
      <c r="C95" s="156"/>
      <c r="D95" s="156"/>
      <c r="E95" s="156"/>
      <c r="F95" s="175"/>
      <c r="G95" s="71"/>
      <c r="H95" s="72"/>
      <c r="I95" s="73"/>
    </row>
    <row r="96" spans="2:9" ht="15" customHeight="1" x14ac:dyDescent="0.25">
      <c r="B96" s="164" t="s">
        <v>87</v>
      </c>
      <c r="C96" s="176"/>
      <c r="D96" s="176"/>
      <c r="E96" s="176"/>
      <c r="F96" s="177"/>
      <c r="G96" s="74">
        <f>42590.23/60</f>
        <v>709.83716666666669</v>
      </c>
      <c r="H96" s="33">
        <f t="shared" ref="H96:H104" si="10">IF(G96="","",G96*30)</f>
        <v>21295.115000000002</v>
      </c>
      <c r="I96" s="34">
        <f>IF(G96="","",G96/$G$135)</f>
        <v>1.4139822065625951E-2</v>
      </c>
    </row>
    <row r="97" spans="2:9" ht="15" customHeight="1" x14ac:dyDescent="0.25">
      <c r="B97" s="164" t="s">
        <v>88</v>
      </c>
      <c r="C97" s="176"/>
      <c r="D97" s="176"/>
      <c r="E97" s="176"/>
      <c r="F97" s="177"/>
      <c r="G97" s="74">
        <f>4850.45/12</f>
        <v>404.20416666666665</v>
      </c>
      <c r="H97" s="33">
        <f t="shared" si="10"/>
        <v>12126.125</v>
      </c>
      <c r="I97" s="34">
        <f t="shared" ref="I97:I104" si="11">IF(G97="","",G97/$G$135)</f>
        <v>8.0516705284539893E-3</v>
      </c>
    </row>
    <row r="98" spans="2:9" ht="15" customHeight="1" x14ac:dyDescent="0.25">
      <c r="B98" s="164" t="s">
        <v>89</v>
      </c>
      <c r="C98" s="176"/>
      <c r="D98" s="176"/>
      <c r="E98" s="176"/>
      <c r="F98" s="177"/>
      <c r="G98" s="74">
        <f>1200/12</f>
        <v>100</v>
      </c>
      <c r="H98" s="33">
        <f t="shared" si="10"/>
        <v>3000</v>
      </c>
      <c r="I98" s="34">
        <f t="shared" si="11"/>
        <v>1.9919810809604856E-3</v>
      </c>
    </row>
    <row r="99" spans="2:9" ht="15" customHeight="1" x14ac:dyDescent="0.25">
      <c r="B99" s="164" t="s">
        <v>90</v>
      </c>
      <c r="C99" s="176"/>
      <c r="D99" s="176"/>
      <c r="E99" s="176"/>
      <c r="F99" s="177"/>
      <c r="G99" s="74">
        <f>25035.23/60</f>
        <v>417.25383333333332</v>
      </c>
      <c r="H99" s="33">
        <f t="shared" si="10"/>
        <v>12517.615</v>
      </c>
      <c r="I99" s="34">
        <f t="shared" si="11"/>
        <v>8.3116174195823952E-3</v>
      </c>
    </row>
    <row r="100" spans="2:9" ht="15" customHeight="1" x14ac:dyDescent="0.25">
      <c r="B100" s="164" t="s">
        <v>91</v>
      </c>
      <c r="C100" s="176"/>
      <c r="D100" s="176"/>
      <c r="E100" s="176"/>
      <c r="F100" s="177"/>
      <c r="G100" s="74">
        <f>4509/12</f>
        <v>375.75</v>
      </c>
      <c r="H100" s="33">
        <f t="shared" si="10"/>
        <v>11272.5</v>
      </c>
      <c r="I100" s="34">
        <f t="shared" si="11"/>
        <v>7.4848689117090247E-3</v>
      </c>
    </row>
    <row r="101" spans="2:9" ht="15" customHeight="1" x14ac:dyDescent="0.25">
      <c r="B101" s="164" t="s">
        <v>92</v>
      </c>
      <c r="C101" s="176"/>
      <c r="D101" s="176"/>
      <c r="E101" s="176"/>
      <c r="F101" s="177"/>
      <c r="G101" s="74">
        <f>30000/60</f>
        <v>500</v>
      </c>
      <c r="H101" s="33">
        <f t="shared" si="10"/>
        <v>15000</v>
      </c>
      <c r="I101" s="34">
        <f t="shared" si="11"/>
        <v>9.9599054048024275E-3</v>
      </c>
    </row>
    <row r="102" spans="2:9" ht="15" customHeight="1" x14ac:dyDescent="0.25">
      <c r="B102" s="164" t="s">
        <v>93</v>
      </c>
      <c r="C102" s="176"/>
      <c r="D102" s="176"/>
      <c r="E102" s="176"/>
      <c r="F102" s="177"/>
      <c r="G102" s="74">
        <f>35000/60</f>
        <v>583.33333333333337</v>
      </c>
      <c r="H102" s="33">
        <f t="shared" si="10"/>
        <v>17500</v>
      </c>
      <c r="I102" s="34">
        <f t="shared" si="11"/>
        <v>1.1619889638936166E-2</v>
      </c>
    </row>
    <row r="103" spans="2:9" ht="15" customHeight="1" x14ac:dyDescent="0.25">
      <c r="B103" s="164" t="s">
        <v>94</v>
      </c>
      <c r="C103" s="176"/>
      <c r="D103" s="176"/>
      <c r="E103" s="176"/>
      <c r="F103" s="177"/>
      <c r="G103" s="74">
        <v>700</v>
      </c>
      <c r="H103" s="33">
        <f t="shared" si="10"/>
        <v>21000</v>
      </c>
      <c r="I103" s="34">
        <f t="shared" si="11"/>
        <v>1.3943867566723398E-2</v>
      </c>
    </row>
    <row r="104" spans="2:9" ht="15" customHeight="1" x14ac:dyDescent="0.25">
      <c r="B104" s="131" t="s">
        <v>83</v>
      </c>
      <c r="C104" s="132"/>
      <c r="D104" s="132"/>
      <c r="E104" s="132"/>
      <c r="F104" s="133"/>
      <c r="G104" s="47"/>
      <c r="H104" s="33" t="str">
        <f t="shared" si="10"/>
        <v/>
      </c>
      <c r="I104" s="34" t="str">
        <f t="shared" si="11"/>
        <v/>
      </c>
    </row>
    <row r="105" spans="2:9" ht="15" customHeight="1" thickBot="1" x14ac:dyDescent="0.3">
      <c r="B105" s="152" t="s">
        <v>95</v>
      </c>
      <c r="C105" s="153"/>
      <c r="D105" s="153"/>
      <c r="E105" s="153"/>
      <c r="F105" s="154"/>
      <c r="G105" s="48">
        <f>SUBTOTAL(9,G95:G104)</f>
        <v>3790.3785000000003</v>
      </c>
      <c r="H105" s="48">
        <f>SUBTOTAL(9,H95:H104)</f>
        <v>113711.35500000001</v>
      </c>
      <c r="I105" s="49">
        <f>SUBTOTAL(9,I95:I104)</f>
        <v>7.5503622616793845E-2</v>
      </c>
    </row>
    <row r="106" spans="2:9" ht="15" customHeight="1" x14ac:dyDescent="0.25">
      <c r="B106" s="155" t="s">
        <v>96</v>
      </c>
      <c r="C106" s="156"/>
      <c r="D106" s="156"/>
      <c r="E106" s="156"/>
      <c r="F106" s="175"/>
      <c r="G106" s="71"/>
      <c r="H106" s="72"/>
      <c r="I106" s="73"/>
    </row>
    <row r="107" spans="2:9" ht="15" customHeight="1" x14ac:dyDescent="0.25">
      <c r="B107" s="178" t="s">
        <v>97</v>
      </c>
      <c r="C107" s="179"/>
      <c r="D107" s="179"/>
      <c r="E107" s="179"/>
      <c r="F107" s="180"/>
      <c r="G107" s="47">
        <v>4357.4679999999998</v>
      </c>
      <c r="H107" s="33">
        <f t="shared" ref="H107:H115" si="12">IF(G107="","",G107*30)</f>
        <v>130724.04</v>
      </c>
      <c r="I107" s="34">
        <f t="shared" ref="I107:I115" si="13">IF(G107="","",G107/$G$135)</f>
        <v>8.6799938168907242E-2</v>
      </c>
    </row>
    <row r="108" spans="2:9" ht="15" customHeight="1" x14ac:dyDescent="0.25">
      <c r="B108" s="178" t="s">
        <v>80</v>
      </c>
      <c r="C108" s="181"/>
      <c r="D108" s="181"/>
      <c r="E108" s="181"/>
      <c r="F108" s="182"/>
      <c r="G108" s="74">
        <f>4850.45/12</f>
        <v>404.20416666666665</v>
      </c>
      <c r="H108" s="33">
        <f t="shared" si="12"/>
        <v>12126.125</v>
      </c>
      <c r="I108" s="34">
        <f t="shared" si="13"/>
        <v>8.0516705284539893E-3</v>
      </c>
    </row>
    <row r="109" spans="2:9" ht="15" customHeight="1" x14ac:dyDescent="0.25">
      <c r="B109" s="178" t="s">
        <v>98</v>
      </c>
      <c r="C109" s="181"/>
      <c r="D109" s="181"/>
      <c r="E109" s="181"/>
      <c r="F109" s="182"/>
      <c r="G109" s="74">
        <f>1200/12</f>
        <v>100</v>
      </c>
      <c r="H109" s="33">
        <f t="shared" si="12"/>
        <v>3000</v>
      </c>
      <c r="I109" s="34">
        <f t="shared" si="13"/>
        <v>1.9919810809604856E-3</v>
      </c>
    </row>
    <row r="110" spans="2:9" ht="15" customHeight="1" x14ac:dyDescent="0.25">
      <c r="B110" s="178" t="s">
        <v>99</v>
      </c>
      <c r="C110" s="181"/>
      <c r="D110" s="181"/>
      <c r="E110" s="181"/>
      <c r="F110" s="182"/>
      <c r="G110" s="74">
        <v>700</v>
      </c>
      <c r="H110" s="33">
        <f t="shared" si="12"/>
        <v>21000</v>
      </c>
      <c r="I110" s="34">
        <f t="shared" si="13"/>
        <v>1.3943867566723398E-2</v>
      </c>
    </row>
    <row r="111" spans="2:9" ht="15" customHeight="1" x14ac:dyDescent="0.25">
      <c r="B111" s="178" t="s">
        <v>100</v>
      </c>
      <c r="C111" s="181"/>
      <c r="D111" s="181"/>
      <c r="E111" s="181"/>
      <c r="F111" s="182"/>
      <c r="G111" s="74">
        <f>4509/12</f>
        <v>375.75</v>
      </c>
      <c r="H111" s="33">
        <f t="shared" si="12"/>
        <v>11272.5</v>
      </c>
      <c r="I111" s="34">
        <f t="shared" si="13"/>
        <v>7.4848689117090247E-3</v>
      </c>
    </row>
    <row r="112" spans="2:9" ht="15" customHeight="1" x14ac:dyDescent="0.25">
      <c r="B112" s="178" t="s">
        <v>101</v>
      </c>
      <c r="C112" s="181"/>
      <c r="D112" s="181"/>
      <c r="E112" s="181"/>
      <c r="F112" s="182"/>
      <c r="G112" s="74">
        <v>600</v>
      </c>
      <c r="H112" s="33">
        <f t="shared" si="12"/>
        <v>18000</v>
      </c>
      <c r="I112" s="34">
        <f t="shared" si="13"/>
        <v>1.1951886485762913E-2</v>
      </c>
    </row>
    <row r="113" spans="2:9" ht="15" customHeight="1" x14ac:dyDescent="0.25">
      <c r="B113" s="164" t="s">
        <v>102</v>
      </c>
      <c r="C113" s="176"/>
      <c r="D113" s="176"/>
      <c r="E113" s="176"/>
      <c r="F113" s="177"/>
      <c r="G113" s="74">
        <v>150</v>
      </c>
      <c r="H113" s="33">
        <f t="shared" si="12"/>
        <v>4500</v>
      </c>
      <c r="I113" s="34">
        <f>IF(G113="","",G113/$G$135)</f>
        <v>2.9879716214407282E-3</v>
      </c>
    </row>
    <row r="114" spans="2:9" ht="15" customHeight="1" x14ac:dyDescent="0.25">
      <c r="B114" s="164" t="s">
        <v>103</v>
      </c>
      <c r="C114" s="176"/>
      <c r="D114" s="176"/>
      <c r="E114" s="176"/>
      <c r="F114" s="177"/>
      <c r="G114" s="74">
        <v>150</v>
      </c>
      <c r="H114" s="33">
        <f t="shared" si="12"/>
        <v>4500</v>
      </c>
      <c r="I114" s="34">
        <f t="shared" si="13"/>
        <v>2.9879716214407282E-3</v>
      </c>
    </row>
    <row r="115" spans="2:9" ht="15" customHeight="1" x14ac:dyDescent="0.25">
      <c r="B115" s="131" t="s">
        <v>83</v>
      </c>
      <c r="C115" s="132"/>
      <c r="D115" s="132"/>
      <c r="E115" s="132"/>
      <c r="F115" s="133"/>
      <c r="G115" s="47"/>
      <c r="H115" s="33" t="str">
        <f t="shared" si="12"/>
        <v/>
      </c>
      <c r="I115" s="34" t="str">
        <f t="shared" si="13"/>
        <v/>
      </c>
    </row>
    <row r="116" spans="2:9" ht="15" customHeight="1" thickBot="1" x14ac:dyDescent="0.3">
      <c r="B116" s="152" t="s">
        <v>104</v>
      </c>
      <c r="C116" s="153"/>
      <c r="D116" s="153"/>
      <c r="E116" s="153"/>
      <c r="F116" s="154"/>
      <c r="G116" s="48">
        <f>SUBTOTAL(9,G106:G115)</f>
        <v>6837.4221666666663</v>
      </c>
      <c r="H116" s="48">
        <f>SUBTOTAL(9,H106:H115)</f>
        <v>205122.66499999998</v>
      </c>
      <c r="I116" s="49">
        <f>SUBTOTAL(9,I106:I115)</f>
        <v>0.13620015598539853</v>
      </c>
    </row>
    <row r="117" spans="2:9" ht="15" customHeight="1" x14ac:dyDescent="0.25">
      <c r="B117" s="155" t="s">
        <v>105</v>
      </c>
      <c r="C117" s="183"/>
      <c r="D117" s="183"/>
      <c r="E117" s="183"/>
      <c r="F117" s="175"/>
      <c r="G117" s="50"/>
      <c r="H117" s="51"/>
      <c r="I117" s="52"/>
    </row>
    <row r="118" spans="2:9" ht="15" customHeight="1" x14ac:dyDescent="0.25">
      <c r="B118" s="178" t="s">
        <v>106</v>
      </c>
      <c r="C118" s="179"/>
      <c r="D118" s="179"/>
      <c r="E118" s="179"/>
      <c r="F118" s="180"/>
      <c r="G118" s="47">
        <v>158</v>
      </c>
      <c r="H118" s="33">
        <f>IF(G118="","",G118*30)</f>
        <v>4740</v>
      </c>
      <c r="I118" s="34">
        <f>IF(G118="","",G118/$G$135)</f>
        <v>3.1473301079175671E-3</v>
      </c>
    </row>
    <row r="119" spans="2:9" ht="15" customHeight="1" x14ac:dyDescent="0.25">
      <c r="B119" s="178" t="s">
        <v>107</v>
      </c>
      <c r="C119" s="179"/>
      <c r="D119" s="179"/>
      <c r="E119" s="179"/>
      <c r="F119" s="180"/>
      <c r="G119" s="47">
        <v>350</v>
      </c>
      <c r="H119" s="33">
        <f>IF(G119="","",G119*30)</f>
        <v>10500</v>
      </c>
      <c r="I119" s="34">
        <f>IF(G119="","",G119/$G$135)</f>
        <v>6.9719337833616989E-3</v>
      </c>
    </row>
    <row r="120" spans="2:9" ht="15" customHeight="1" thickBot="1" x14ac:dyDescent="0.3">
      <c r="B120" s="152" t="s">
        <v>108</v>
      </c>
      <c r="C120" s="153"/>
      <c r="D120" s="153"/>
      <c r="E120" s="153"/>
      <c r="F120" s="154"/>
      <c r="G120" s="48">
        <f>SUBTOTAL(9,G117:G119)</f>
        <v>508</v>
      </c>
      <c r="H120" s="48">
        <f>SUBTOTAL(9,H117:H119)</f>
        <v>15240</v>
      </c>
      <c r="I120" s="49">
        <f>SUBTOTAL(9,I117:I119)</f>
        <v>1.0119263891279266E-2</v>
      </c>
    </row>
    <row r="121" spans="2:9" ht="14.85" customHeight="1" x14ac:dyDescent="0.25">
      <c r="B121" s="155" t="s">
        <v>109</v>
      </c>
      <c r="C121" s="183"/>
      <c r="D121" s="183"/>
      <c r="E121" s="183"/>
      <c r="F121" s="175"/>
      <c r="G121" s="60"/>
      <c r="H121" s="51"/>
      <c r="I121" s="52"/>
    </row>
    <row r="122" spans="2:9" ht="14.85" customHeight="1" x14ac:dyDescent="0.25">
      <c r="B122" s="178" t="s">
        <v>110</v>
      </c>
      <c r="C122" s="162"/>
      <c r="D122" s="162"/>
      <c r="E122" s="75" t="s">
        <v>111</v>
      </c>
      <c r="F122" s="76">
        <v>7.4999999999999997E-2</v>
      </c>
      <c r="G122" s="53">
        <f>IF(F122="","",ROUND(SUM(G94,G105,G116,G120)*F122,2))</f>
        <v>2747.72</v>
      </c>
      <c r="H122" s="33">
        <f>IF(G122="","",G122*30)</f>
        <v>82431.599999999991</v>
      </c>
      <c r="I122" s="34">
        <f>IF(G122="","",G122/$G$135)</f>
        <v>5.473406255776745E-2</v>
      </c>
    </row>
    <row r="123" spans="2:9" ht="14.85" customHeight="1" x14ac:dyDescent="0.25">
      <c r="B123" s="178" t="s">
        <v>112</v>
      </c>
      <c r="C123" s="162"/>
      <c r="D123" s="162"/>
      <c r="E123" s="75" t="s">
        <v>111</v>
      </c>
      <c r="F123" s="76">
        <v>0.1</v>
      </c>
      <c r="G123" s="53">
        <f>IF(F123="","",ROUND(SUM(G94,G105,G116,G120)*F123,2))</f>
        <v>3663.63</v>
      </c>
      <c r="H123" s="33">
        <f>IF(G123="","",G123*30)</f>
        <v>109908.90000000001</v>
      </c>
      <c r="I123" s="34">
        <f>IF(G123="","",G123/$G$135)</f>
        <v>7.2978816476392636E-2</v>
      </c>
    </row>
    <row r="124" spans="2:9" ht="14.85" customHeight="1" x14ac:dyDescent="0.25">
      <c r="B124" s="131" t="s">
        <v>113</v>
      </c>
      <c r="C124" s="192"/>
      <c r="D124" s="192"/>
      <c r="E124" s="75" t="s">
        <v>111</v>
      </c>
      <c r="F124" s="76"/>
      <c r="G124" s="53" t="str">
        <f>IF(F124="","",ROUND(SUBTOTAL(9,G24:G120)*F124,2))</f>
        <v/>
      </c>
      <c r="H124" s="33" t="str">
        <f>IF(G124="","",G124*30)</f>
        <v/>
      </c>
      <c r="I124" s="34" t="str">
        <f>IF(G124="","",G124/$G$135)</f>
        <v/>
      </c>
    </row>
    <row r="125" spans="2:9" ht="14.85" customHeight="1" thickBot="1" x14ac:dyDescent="0.3">
      <c r="B125" s="152" t="s">
        <v>114</v>
      </c>
      <c r="C125" s="153"/>
      <c r="D125" s="153"/>
      <c r="E125" s="153"/>
      <c r="F125" s="154"/>
      <c r="G125" s="48">
        <f>SUBTOTAL(9,G121:G124)</f>
        <v>6411.35</v>
      </c>
      <c r="H125" s="48">
        <f>SUBTOTAL(9,H121:H124)</f>
        <v>192340.5</v>
      </c>
      <c r="I125" s="49">
        <f>SUBTOTAL(9,I121:I124)</f>
        <v>0.12771287903416009</v>
      </c>
    </row>
    <row r="126" spans="2:9" ht="14.85" customHeight="1" x14ac:dyDescent="0.25">
      <c r="B126" s="155" t="s">
        <v>115</v>
      </c>
      <c r="C126" s="183"/>
      <c r="D126" s="183"/>
      <c r="E126" s="183"/>
      <c r="F126" s="175"/>
      <c r="G126" s="50"/>
      <c r="H126" s="51"/>
      <c r="I126" s="52"/>
    </row>
    <row r="127" spans="2:9" ht="14.85" customHeight="1" x14ac:dyDescent="0.25">
      <c r="B127" s="77" t="s">
        <v>116</v>
      </c>
      <c r="C127" s="78"/>
      <c r="D127" s="78"/>
      <c r="E127" s="75" t="s">
        <v>111</v>
      </c>
      <c r="F127" s="76"/>
      <c r="G127" s="53" t="str">
        <f>IF(F127="","",G135*F127)</f>
        <v/>
      </c>
      <c r="H127" s="33" t="str">
        <f t="shared" ref="H127:H132" si="14">IF(G127="","",G127*30)</f>
        <v/>
      </c>
      <c r="I127" s="34" t="str">
        <f t="shared" ref="I127:I132" si="15">IF(G127="","",G127/$G$135)</f>
        <v/>
      </c>
    </row>
    <row r="128" spans="2:9" ht="14.85" customHeight="1" x14ac:dyDescent="0.25">
      <c r="B128" s="84" t="s">
        <v>117</v>
      </c>
      <c r="C128" s="75"/>
      <c r="D128" s="75"/>
      <c r="E128" s="75" t="s">
        <v>111</v>
      </c>
      <c r="F128" s="76">
        <v>1.6500000000000001E-2</v>
      </c>
      <c r="G128" s="53">
        <f>IF(F128="","",G135*F128)</f>
        <v>828.32112000000006</v>
      </c>
      <c r="H128" s="33">
        <f t="shared" si="14"/>
        <v>24849.633600000001</v>
      </c>
      <c r="I128" s="34">
        <f t="shared" si="15"/>
        <v>1.6500000000000001E-2</v>
      </c>
    </row>
    <row r="129" spans="2:9" ht="14.85" customHeight="1" x14ac:dyDescent="0.25">
      <c r="B129" s="84" t="s">
        <v>118</v>
      </c>
      <c r="C129" s="75"/>
      <c r="D129" s="75"/>
      <c r="E129" s="75" t="s">
        <v>111</v>
      </c>
      <c r="F129" s="76">
        <v>7.5999999999999998E-2</v>
      </c>
      <c r="G129" s="53">
        <f>IF(F129="","",G135*F129)</f>
        <v>3815.2972799999998</v>
      </c>
      <c r="H129" s="33">
        <f t="shared" si="14"/>
        <v>114458.9184</v>
      </c>
      <c r="I129" s="34">
        <f t="shared" si="15"/>
        <v>7.5999999999999998E-2</v>
      </c>
    </row>
    <row r="130" spans="2:9" ht="14.85" customHeight="1" x14ac:dyDescent="0.25">
      <c r="B130" s="84" t="s">
        <v>119</v>
      </c>
      <c r="C130" s="75"/>
      <c r="D130" s="75"/>
      <c r="E130" s="75" t="s">
        <v>111</v>
      </c>
      <c r="F130" s="76">
        <v>0.05</v>
      </c>
      <c r="G130" s="53">
        <f>IF(F130="","",G135*F130)</f>
        <v>2510.0640000000003</v>
      </c>
      <c r="H130" s="33">
        <f t="shared" si="14"/>
        <v>75301.920000000013</v>
      </c>
      <c r="I130" s="34">
        <f t="shared" si="15"/>
        <v>5.000000000000001E-2</v>
      </c>
    </row>
    <row r="131" spans="2:9" ht="14.85" customHeight="1" x14ac:dyDescent="0.25">
      <c r="B131" s="131" t="s">
        <v>113</v>
      </c>
      <c r="C131" s="193"/>
      <c r="D131" s="85"/>
      <c r="E131" s="75" t="s">
        <v>111</v>
      </c>
      <c r="F131" s="76"/>
      <c r="G131" s="53" t="str">
        <f>IF(F131="","",G135*F131)</f>
        <v/>
      </c>
      <c r="H131" s="33" t="str">
        <f t="shared" si="14"/>
        <v/>
      </c>
      <c r="I131" s="34" t="str">
        <f t="shared" si="15"/>
        <v/>
      </c>
    </row>
    <row r="132" spans="2:9" ht="14.85" customHeight="1" x14ac:dyDescent="0.25">
      <c r="B132" s="131" t="s">
        <v>113</v>
      </c>
      <c r="C132" s="193"/>
      <c r="D132" s="85"/>
      <c r="E132" s="75" t="s">
        <v>111</v>
      </c>
      <c r="F132" s="76"/>
      <c r="G132" s="53" t="str">
        <f>IF(F132="","",G135*F132)</f>
        <v/>
      </c>
      <c r="H132" s="33" t="str">
        <f t="shared" si="14"/>
        <v/>
      </c>
      <c r="I132" s="34" t="str">
        <f t="shared" si="15"/>
        <v/>
      </c>
    </row>
    <row r="133" spans="2:9" ht="14.85" customHeight="1" thickBot="1" x14ac:dyDescent="0.3">
      <c r="B133" s="152" t="s">
        <v>120</v>
      </c>
      <c r="C133" s="153"/>
      <c r="D133" s="153"/>
      <c r="E133" s="153"/>
      <c r="F133" s="154"/>
      <c r="G133" s="48">
        <f>SUBTOTAL(9,G126:G132)</f>
        <v>7153.6823999999997</v>
      </c>
      <c r="H133" s="48">
        <f>SUBTOTAL(9,H126:H132)</f>
        <v>214610.47200000001</v>
      </c>
      <c r="I133" s="49">
        <f>SUBTOTAL(9,I126:I132)</f>
        <v>0.14250000000000002</v>
      </c>
    </row>
    <row r="134" spans="2:9" ht="14.85" customHeight="1" x14ac:dyDescent="0.25">
      <c r="B134" s="184" t="s">
        <v>121</v>
      </c>
      <c r="C134" s="185"/>
      <c r="D134" s="185"/>
      <c r="E134" s="185"/>
      <c r="F134" s="186"/>
      <c r="G134" s="81">
        <f>SUBTOTAL(9,G25:G125)</f>
        <v>43047.600666666673</v>
      </c>
      <c r="H134" s="81">
        <f>G134*30</f>
        <v>1291428.0200000003</v>
      </c>
      <c r="I134" s="187">
        <f>SUM(I38,I77,I93,I105,I116,I120,I125,I133)</f>
        <v>1.0000000610874198</v>
      </c>
    </row>
    <row r="135" spans="2:9" ht="14.85" customHeight="1" thickBot="1" x14ac:dyDescent="0.3">
      <c r="B135" s="189" t="s">
        <v>122</v>
      </c>
      <c r="C135" s="190"/>
      <c r="D135" s="190"/>
      <c r="E135" s="190"/>
      <c r="F135" s="191"/>
      <c r="G135" s="82">
        <f>ROUND(G134/(1-SUM(F127:F132)),2)</f>
        <v>50201.279999999999</v>
      </c>
      <c r="H135" s="82">
        <f>G135*30</f>
        <v>1506038.4</v>
      </c>
      <c r="I135" s="188"/>
    </row>
    <row r="136" spans="2:9" ht="9.6" customHeight="1" x14ac:dyDescent="0.25"/>
    <row r="137" spans="2:9" ht="9.6" customHeight="1" x14ac:dyDescent="0.25"/>
    <row r="138" spans="2:9" ht="9.9499999999999993" customHeight="1" x14ac:dyDescent="0.25">
      <c r="G138" s="86"/>
      <c r="H138" s="22"/>
    </row>
    <row r="139" spans="2:9" hidden="1" x14ac:dyDescent="0.25">
      <c r="H139" s="83"/>
    </row>
    <row r="146" spans="5:5" x14ac:dyDescent="0.25"/>
    <row r="147" spans="5:5" x14ac:dyDescent="0.25"/>
    <row r="148" spans="5:5" x14ac:dyDescent="0.25">
      <c r="E148" s="86"/>
    </row>
    <row r="149" spans="5:5" x14ac:dyDescent="0.25"/>
    <row r="150" spans="5:5" x14ac:dyDescent="0.25"/>
    <row r="151" spans="5:5" x14ac:dyDescent="0.25"/>
    <row r="152" spans="5:5" x14ac:dyDescent="0.25"/>
    <row r="153" spans="5:5" x14ac:dyDescent="0.25"/>
    <row r="154" spans="5:5" x14ac:dyDescent="0.25"/>
    <row r="155" spans="5:5" x14ac:dyDescent="0.25"/>
    <row r="156" spans="5:5" x14ac:dyDescent="0.25"/>
    <row r="157" spans="5:5" x14ac:dyDescent="0.25"/>
    <row r="158" spans="5:5" x14ac:dyDescent="0.25"/>
    <row r="159" spans="5:5" x14ac:dyDescent="0.25"/>
    <row r="160" spans="5:5" x14ac:dyDescent="0.25"/>
    <row r="161" x14ac:dyDescent="0.25"/>
    <row r="162" x14ac:dyDescent="0.25"/>
    <row r="163" x14ac:dyDescent="0.25"/>
    <row r="164" x14ac:dyDescent="0.25"/>
    <row r="165" x14ac:dyDescent="0.25"/>
    <row r="166" x14ac:dyDescent="0.25"/>
    <row r="167" x14ac:dyDescent="0.25"/>
    <row r="168" x14ac:dyDescent="0.25"/>
    <row r="169" x14ac:dyDescent="0.25"/>
    <row r="170" x14ac:dyDescent="0.25"/>
    <row r="171" x14ac:dyDescent="0.25"/>
    <row r="172" x14ac:dyDescent="0.25"/>
    <row r="173" x14ac:dyDescent="0.25"/>
    <row r="174" x14ac:dyDescent="0.25"/>
    <row r="175" x14ac:dyDescent="0.25"/>
    <row r="176" x14ac:dyDescent="0.25"/>
    <row r="177" x14ac:dyDescent="0.25"/>
    <row r="178" x14ac:dyDescent="0.25"/>
    <row r="179" x14ac:dyDescent="0.25"/>
    <row r="180" x14ac:dyDescent="0.25"/>
    <row r="181" x14ac:dyDescent="0.25"/>
    <row r="182" x14ac:dyDescent="0.25"/>
    <row r="183" x14ac:dyDescent="0.25"/>
    <row r="184" x14ac:dyDescent="0.25"/>
    <row r="185" x14ac:dyDescent="0.25"/>
    <row r="186" x14ac:dyDescent="0.25"/>
    <row r="187" x14ac:dyDescent="0.25"/>
    <row r="188" x14ac:dyDescent="0.25"/>
    <row r="189" x14ac:dyDescent="0.25"/>
    <row r="190" x14ac:dyDescent="0.25"/>
    <row r="191" x14ac:dyDescent="0.25"/>
    <row r="192" x14ac:dyDescent="0.25"/>
    <row r="193" x14ac:dyDescent="0.25"/>
    <row r="194" x14ac:dyDescent="0.25"/>
    <row r="195" x14ac:dyDescent="0.25"/>
    <row r="196" x14ac:dyDescent="0.25"/>
    <row r="197" x14ac:dyDescent="0.25"/>
    <row r="198" x14ac:dyDescent="0.25"/>
    <row r="199" x14ac:dyDescent="0.25"/>
    <row r="200" x14ac:dyDescent="0.25"/>
    <row r="201" x14ac:dyDescent="0.25"/>
    <row r="202" x14ac:dyDescent="0.25"/>
    <row r="203" x14ac:dyDescent="0.25"/>
    <row r="204" x14ac:dyDescent="0.25"/>
    <row r="205" x14ac:dyDescent="0.25"/>
    <row r="206" x14ac:dyDescent="0.25"/>
    <row r="207" x14ac:dyDescent="0.25"/>
    <row r="208" x14ac:dyDescent="0.25"/>
    <row r="209" x14ac:dyDescent="0.25"/>
    <row r="210" x14ac:dyDescent="0.25"/>
    <row r="211" x14ac:dyDescent="0.25"/>
    <row r="212" x14ac:dyDescent="0.25"/>
    <row r="213" x14ac:dyDescent="0.25"/>
    <row r="214" x14ac:dyDescent="0.25"/>
    <row r="215" x14ac:dyDescent="0.25"/>
    <row r="216" x14ac:dyDescent="0.25"/>
    <row r="217" x14ac:dyDescent="0.25"/>
    <row r="218" x14ac:dyDescent="0.25"/>
    <row r="219" x14ac:dyDescent="0.25"/>
    <row r="220" x14ac:dyDescent="0.25"/>
    <row r="221" x14ac:dyDescent="0.25"/>
    <row r="222" x14ac:dyDescent="0.25"/>
    <row r="223" x14ac:dyDescent="0.25"/>
    <row r="224" x14ac:dyDescent="0.25"/>
    <row r="225" x14ac:dyDescent="0.25"/>
    <row r="226" x14ac:dyDescent="0.25"/>
    <row r="227" x14ac:dyDescent="0.25"/>
    <row r="228" x14ac:dyDescent="0.25"/>
    <row r="229" x14ac:dyDescent="0.25"/>
    <row r="230" x14ac:dyDescent="0.25"/>
    <row r="231" x14ac:dyDescent="0.25"/>
    <row r="232" x14ac:dyDescent="0.25"/>
    <row r="233" x14ac:dyDescent="0.25"/>
    <row r="234" x14ac:dyDescent="0.25"/>
    <row r="235" x14ac:dyDescent="0.25"/>
    <row r="236" x14ac:dyDescent="0.25"/>
    <row r="237" x14ac:dyDescent="0.25"/>
    <row r="238" x14ac:dyDescent="0.25"/>
    <row r="239" x14ac:dyDescent="0.25"/>
    <row r="240" x14ac:dyDescent="0.25"/>
    <row r="241" x14ac:dyDescent="0.25"/>
    <row r="242" x14ac:dyDescent="0.25"/>
    <row r="243" x14ac:dyDescent="0.25"/>
    <row r="244" x14ac:dyDescent="0.25"/>
    <row r="245" x14ac:dyDescent="0.25"/>
    <row r="246" x14ac:dyDescent="0.25"/>
    <row r="248" x14ac:dyDescent="0.25"/>
    <row r="249" x14ac:dyDescent="0.25"/>
    <row r="250" x14ac:dyDescent="0.25"/>
    <row r="251" x14ac:dyDescent="0.25"/>
    <row r="252" x14ac:dyDescent="0.25"/>
    <row r="253" x14ac:dyDescent="0.25"/>
    <row r="254" x14ac:dyDescent="0.25"/>
    <row r="255" x14ac:dyDescent="0.25"/>
    <row r="256" x14ac:dyDescent="0.25"/>
    <row r="257" x14ac:dyDescent="0.25"/>
    <row r="258" x14ac:dyDescent="0.25"/>
    <row r="259" x14ac:dyDescent="0.25"/>
    <row r="260" x14ac:dyDescent="0.25"/>
    <row r="261" x14ac:dyDescent="0.25"/>
    <row r="262" x14ac:dyDescent="0.25"/>
    <row r="263" x14ac:dyDescent="0.25"/>
    <row r="264" x14ac:dyDescent="0.25"/>
    <row r="265" x14ac:dyDescent="0.25"/>
    <row r="266" x14ac:dyDescent="0.25"/>
    <row r="267" x14ac:dyDescent="0.25"/>
    <row r="268" x14ac:dyDescent="0.25"/>
    <row r="269" x14ac:dyDescent="0.25"/>
    <row r="270" x14ac:dyDescent="0.25"/>
    <row r="271" x14ac:dyDescent="0.25"/>
    <row r="272" x14ac:dyDescent="0.25"/>
    <row r="273" x14ac:dyDescent="0.25"/>
    <row r="274" x14ac:dyDescent="0.25"/>
    <row r="275" x14ac:dyDescent="0.25"/>
    <row r="276" x14ac:dyDescent="0.25"/>
    <row r="277" x14ac:dyDescent="0.25"/>
    <row r="278" x14ac:dyDescent="0.25"/>
    <row r="279" x14ac:dyDescent="0.25"/>
    <row r="280" x14ac:dyDescent="0.25"/>
    <row r="281" x14ac:dyDescent="0.25"/>
    <row r="282" x14ac:dyDescent="0.25"/>
    <row r="283" x14ac:dyDescent="0.25"/>
    <row r="284" x14ac:dyDescent="0.25"/>
    <row r="285" x14ac:dyDescent="0.25"/>
    <row r="286" x14ac:dyDescent="0.25"/>
    <row r="287" x14ac:dyDescent="0.25"/>
    <row r="288" x14ac:dyDescent="0.25"/>
    <row r="289" x14ac:dyDescent="0.25"/>
    <row r="290" x14ac:dyDescent="0.25"/>
    <row r="291" x14ac:dyDescent="0.25"/>
    <row r="292" x14ac:dyDescent="0.25"/>
    <row r="293" x14ac:dyDescent="0.25"/>
    <row r="294" x14ac:dyDescent="0.25"/>
    <row r="295" x14ac:dyDescent="0.25"/>
    <row r="296" x14ac:dyDescent="0.25"/>
    <row r="297" x14ac:dyDescent="0.25"/>
    <row r="298" x14ac:dyDescent="0.25"/>
    <row r="299" x14ac:dyDescent="0.25"/>
    <row r="300" x14ac:dyDescent="0.25"/>
    <row r="301" x14ac:dyDescent="0.25"/>
    <row r="302" x14ac:dyDescent="0.25"/>
    <row r="303" x14ac:dyDescent="0.25"/>
    <row r="304" x14ac:dyDescent="0.25"/>
    <row r="305" x14ac:dyDescent="0.25"/>
    <row r="306" x14ac:dyDescent="0.25"/>
    <row r="307" x14ac:dyDescent="0.25"/>
    <row r="308" x14ac:dyDescent="0.25"/>
    <row r="309" x14ac:dyDescent="0.25"/>
    <row r="310" x14ac:dyDescent="0.25"/>
    <row r="311" x14ac:dyDescent="0.25"/>
    <row r="312" x14ac:dyDescent="0.25"/>
    <row r="313" x14ac:dyDescent="0.25"/>
    <row r="314" x14ac:dyDescent="0.25"/>
    <row r="315" x14ac:dyDescent="0.25"/>
    <row r="316" x14ac:dyDescent="0.25"/>
    <row r="317" x14ac:dyDescent="0.25"/>
    <row r="318" x14ac:dyDescent="0.25"/>
    <row r="319" x14ac:dyDescent="0.25"/>
    <row r="320" x14ac:dyDescent="0.25"/>
    <row r="321" x14ac:dyDescent="0.25"/>
    <row r="322" x14ac:dyDescent="0.25"/>
    <row r="323" x14ac:dyDescent="0.25"/>
    <row r="324" x14ac:dyDescent="0.25"/>
    <row r="325" x14ac:dyDescent="0.25"/>
    <row r="326" x14ac:dyDescent="0.25"/>
    <row r="327" x14ac:dyDescent="0.25"/>
    <row r="328" x14ac:dyDescent="0.25"/>
    <row r="329" x14ac:dyDescent="0.25"/>
    <row r="330" x14ac:dyDescent="0.25"/>
    <row r="331" x14ac:dyDescent="0.25"/>
    <row r="332" x14ac:dyDescent="0.25"/>
    <row r="333" x14ac:dyDescent="0.25"/>
    <row r="334" x14ac:dyDescent="0.25"/>
    <row r="335" x14ac:dyDescent="0.25"/>
    <row r="336" x14ac:dyDescent="0.25"/>
    <row r="337" x14ac:dyDescent="0.25"/>
    <row r="338" x14ac:dyDescent="0.25"/>
    <row r="339" x14ac:dyDescent="0.25"/>
    <row r="340" x14ac:dyDescent="0.25"/>
    <row r="341" x14ac:dyDescent="0.25"/>
    <row r="342" x14ac:dyDescent="0.25"/>
    <row r="343" x14ac:dyDescent="0.25"/>
    <row r="344" x14ac:dyDescent="0.25"/>
    <row r="345" x14ac:dyDescent="0.25"/>
    <row r="346" x14ac:dyDescent="0.25"/>
    <row r="347" x14ac:dyDescent="0.25"/>
    <row r="348" x14ac:dyDescent="0.25"/>
    <row r="349" x14ac:dyDescent="0.25"/>
    <row r="350" x14ac:dyDescent="0.25"/>
    <row r="351" x14ac:dyDescent="0.25"/>
    <row r="352" x14ac:dyDescent="0.25"/>
    <row r="353" x14ac:dyDescent="0.25"/>
    <row r="354" x14ac:dyDescent="0.25"/>
    <row r="355" x14ac:dyDescent="0.25"/>
    <row r="356" x14ac:dyDescent="0.25"/>
    <row r="357" x14ac:dyDescent="0.25"/>
    <row r="358" x14ac:dyDescent="0.25"/>
    <row r="359" x14ac:dyDescent="0.25"/>
    <row r="360" x14ac:dyDescent="0.25"/>
    <row r="361" x14ac:dyDescent="0.25"/>
    <row r="362" x14ac:dyDescent="0.25"/>
    <row r="363" x14ac:dyDescent="0.25"/>
    <row r="364" x14ac:dyDescent="0.25"/>
    <row r="365" x14ac:dyDescent="0.25"/>
    <row r="366" x14ac:dyDescent="0.25"/>
    <row r="367" x14ac:dyDescent="0.25"/>
    <row r="368" x14ac:dyDescent="0.25"/>
    <row r="369" x14ac:dyDescent="0.25"/>
    <row r="370" x14ac:dyDescent="0.25"/>
    <row r="371" x14ac:dyDescent="0.25"/>
    <row r="372" x14ac:dyDescent="0.25"/>
    <row r="373" x14ac:dyDescent="0.25"/>
    <row r="374" x14ac:dyDescent="0.25"/>
    <row r="375" x14ac:dyDescent="0.25"/>
    <row r="376" x14ac:dyDescent="0.25"/>
    <row r="377" x14ac:dyDescent="0.25"/>
    <row r="378" x14ac:dyDescent="0.25"/>
    <row r="379" x14ac:dyDescent="0.25"/>
    <row r="380" x14ac:dyDescent="0.25"/>
    <row r="381" x14ac:dyDescent="0.25"/>
    <row r="382" x14ac:dyDescent="0.25"/>
    <row r="383" x14ac:dyDescent="0.25"/>
    <row r="384" x14ac:dyDescent="0.25"/>
    <row r="385" x14ac:dyDescent="0.25"/>
    <row r="386" x14ac:dyDescent="0.25"/>
    <row r="387" x14ac:dyDescent="0.25"/>
    <row r="388" x14ac:dyDescent="0.25"/>
    <row r="389" x14ac:dyDescent="0.25"/>
    <row r="390" x14ac:dyDescent="0.25"/>
    <row r="391" x14ac:dyDescent="0.25"/>
    <row r="392" x14ac:dyDescent="0.25"/>
    <row r="393" x14ac:dyDescent="0.25"/>
    <row r="394" x14ac:dyDescent="0.25"/>
    <row r="395" x14ac:dyDescent="0.25"/>
    <row r="396" x14ac:dyDescent="0.25"/>
    <row r="397" x14ac:dyDescent="0.25"/>
    <row r="398" x14ac:dyDescent="0.25"/>
    <row r="399" x14ac:dyDescent="0.25"/>
    <row r="400" x14ac:dyDescent="0.25"/>
    <row r="401" x14ac:dyDescent="0.25"/>
    <row r="402" x14ac:dyDescent="0.25"/>
    <row r="403" x14ac:dyDescent="0.25"/>
    <row r="404" x14ac:dyDescent="0.25"/>
    <row r="405" x14ac:dyDescent="0.25"/>
    <row r="406" x14ac:dyDescent="0.25"/>
    <row r="407" x14ac:dyDescent="0.25"/>
    <row r="408" x14ac:dyDescent="0.25"/>
    <row r="409" x14ac:dyDescent="0.25"/>
    <row r="410" x14ac:dyDescent="0.25"/>
    <row r="411" x14ac:dyDescent="0.25"/>
    <row r="412" x14ac:dyDescent="0.25"/>
    <row r="413" x14ac:dyDescent="0.25"/>
    <row r="414" x14ac:dyDescent="0.25"/>
    <row r="415" x14ac:dyDescent="0.25"/>
    <row r="416" x14ac:dyDescent="0.25"/>
    <row r="417" x14ac:dyDescent="0.25"/>
    <row r="418" x14ac:dyDescent="0.25"/>
    <row r="419" x14ac:dyDescent="0.25"/>
    <row r="420" x14ac:dyDescent="0.25"/>
    <row r="421" x14ac:dyDescent="0.25"/>
    <row r="422" x14ac:dyDescent="0.25"/>
    <row r="423" x14ac:dyDescent="0.25"/>
    <row r="424" x14ac:dyDescent="0.25"/>
    <row r="425" x14ac:dyDescent="0.25"/>
    <row r="426" x14ac:dyDescent="0.25"/>
    <row r="427" x14ac:dyDescent="0.25"/>
    <row r="428" x14ac:dyDescent="0.25"/>
    <row r="429" x14ac:dyDescent="0.25"/>
    <row r="430" x14ac:dyDescent="0.25"/>
    <row r="431" x14ac:dyDescent="0.25"/>
    <row r="432" x14ac:dyDescent="0.25"/>
    <row r="433" x14ac:dyDescent="0.25"/>
    <row r="434" x14ac:dyDescent="0.25"/>
    <row r="435" x14ac:dyDescent="0.25"/>
    <row r="436" x14ac:dyDescent="0.25"/>
    <row r="437" x14ac:dyDescent="0.25"/>
    <row r="438" x14ac:dyDescent="0.25"/>
    <row r="439" x14ac:dyDescent="0.25"/>
    <row r="440" x14ac:dyDescent="0.25"/>
    <row r="441" x14ac:dyDescent="0.25"/>
    <row r="442" x14ac:dyDescent="0.25"/>
    <row r="443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  <row r="450" x14ac:dyDescent="0.25"/>
    <row r="451" x14ac:dyDescent="0.25"/>
    <row r="452" x14ac:dyDescent="0.25"/>
    <row r="453" x14ac:dyDescent="0.25"/>
    <row r="454" x14ac:dyDescent="0.25"/>
    <row r="455" x14ac:dyDescent="0.25"/>
    <row r="456" x14ac:dyDescent="0.25"/>
    <row r="457" x14ac:dyDescent="0.25"/>
    <row r="458" x14ac:dyDescent="0.25"/>
    <row r="459" x14ac:dyDescent="0.25"/>
    <row r="460" x14ac:dyDescent="0.25"/>
    <row r="461" x14ac:dyDescent="0.25"/>
    <row r="462" x14ac:dyDescent="0.25"/>
    <row r="463" x14ac:dyDescent="0.25"/>
    <row r="464" x14ac:dyDescent="0.25"/>
    <row r="465" x14ac:dyDescent="0.25"/>
    <row r="466" x14ac:dyDescent="0.25"/>
    <row r="467" x14ac:dyDescent="0.25"/>
    <row r="468" x14ac:dyDescent="0.25"/>
    <row r="469" x14ac:dyDescent="0.25"/>
    <row r="470" x14ac:dyDescent="0.25"/>
    <row r="471" x14ac:dyDescent="0.25"/>
    <row r="472" x14ac:dyDescent="0.25"/>
    <row r="473" x14ac:dyDescent="0.25"/>
    <row r="474" x14ac:dyDescent="0.25"/>
    <row r="475" x14ac:dyDescent="0.25"/>
    <row r="476" x14ac:dyDescent="0.25"/>
    <row r="477" x14ac:dyDescent="0.25"/>
    <row r="478" x14ac:dyDescent="0.25"/>
    <row r="479" x14ac:dyDescent="0.25"/>
    <row r="480" x14ac:dyDescent="0.25"/>
    <row r="481" x14ac:dyDescent="0.25"/>
    <row r="482" x14ac:dyDescent="0.25"/>
    <row r="484" x14ac:dyDescent="0.25"/>
    <row r="485" x14ac:dyDescent="0.25"/>
    <row r="486" x14ac:dyDescent="0.25"/>
    <row r="487" x14ac:dyDescent="0.25"/>
    <row r="488" x14ac:dyDescent="0.25"/>
    <row r="489" x14ac:dyDescent="0.25"/>
    <row r="490" x14ac:dyDescent="0.25"/>
    <row r="491" x14ac:dyDescent="0.25"/>
    <row r="492" x14ac:dyDescent="0.25"/>
    <row r="493" x14ac:dyDescent="0.25"/>
    <row r="494" x14ac:dyDescent="0.25"/>
    <row r="495" x14ac:dyDescent="0.25"/>
    <row r="496" x14ac:dyDescent="0.25"/>
    <row r="497" x14ac:dyDescent="0.25"/>
    <row r="498" x14ac:dyDescent="0.25"/>
    <row r="499" x14ac:dyDescent="0.25"/>
    <row r="500" x14ac:dyDescent="0.25"/>
    <row r="501" x14ac:dyDescent="0.25"/>
    <row r="502" x14ac:dyDescent="0.25"/>
    <row r="503" x14ac:dyDescent="0.25"/>
    <row r="504" x14ac:dyDescent="0.25"/>
    <row r="505" x14ac:dyDescent="0.25"/>
    <row r="506" x14ac:dyDescent="0.25"/>
    <row r="507" x14ac:dyDescent="0.25"/>
    <row r="508" x14ac:dyDescent="0.25"/>
    <row r="509" x14ac:dyDescent="0.25"/>
    <row r="510" x14ac:dyDescent="0.25"/>
    <row r="511" x14ac:dyDescent="0.25"/>
    <row r="512" x14ac:dyDescent="0.25"/>
    <row r="513" x14ac:dyDescent="0.25"/>
    <row r="514" x14ac:dyDescent="0.25"/>
    <row r="515" x14ac:dyDescent="0.25"/>
    <row r="516" x14ac:dyDescent="0.25"/>
    <row r="517" x14ac:dyDescent="0.25"/>
    <row r="518" x14ac:dyDescent="0.25"/>
    <row r="519" x14ac:dyDescent="0.25"/>
    <row r="520" x14ac:dyDescent="0.25"/>
    <row r="521" x14ac:dyDescent="0.25"/>
    <row r="522" x14ac:dyDescent="0.25"/>
    <row r="523" x14ac:dyDescent="0.25"/>
  </sheetData>
  <mergeCells count="124">
    <mergeCell ref="B134:F134"/>
    <mergeCell ref="I134:I135"/>
    <mergeCell ref="B135:F135"/>
    <mergeCell ref="B124:D124"/>
    <mergeCell ref="B125:F125"/>
    <mergeCell ref="B126:F126"/>
    <mergeCell ref="B131:C131"/>
    <mergeCell ref="B132:C132"/>
    <mergeCell ref="B133:F133"/>
    <mergeCell ref="B118:F118"/>
    <mergeCell ref="B119:F119"/>
    <mergeCell ref="B120:F120"/>
    <mergeCell ref="B121:F121"/>
    <mergeCell ref="B122:D122"/>
    <mergeCell ref="B123:D123"/>
    <mergeCell ref="B112:F112"/>
    <mergeCell ref="B113:F113"/>
    <mergeCell ref="B114:F114"/>
    <mergeCell ref="B115:F115"/>
    <mergeCell ref="B116:F116"/>
    <mergeCell ref="B117:F117"/>
    <mergeCell ref="B106:F106"/>
    <mergeCell ref="B107:F107"/>
    <mergeCell ref="B108:F108"/>
    <mergeCell ref="B109:F109"/>
    <mergeCell ref="B110:F110"/>
    <mergeCell ref="B111:F111"/>
    <mergeCell ref="B100:F100"/>
    <mergeCell ref="B101:F101"/>
    <mergeCell ref="B102:F102"/>
    <mergeCell ref="B103:F103"/>
    <mergeCell ref="B104:F104"/>
    <mergeCell ref="B105:F105"/>
    <mergeCell ref="B94:F94"/>
    <mergeCell ref="B95:F95"/>
    <mergeCell ref="B96:F96"/>
    <mergeCell ref="B97:F97"/>
    <mergeCell ref="B98:F98"/>
    <mergeCell ref="B99:F99"/>
    <mergeCell ref="B88:F88"/>
    <mergeCell ref="D89:E89"/>
    <mergeCell ref="B90:F90"/>
    <mergeCell ref="B91:F91"/>
    <mergeCell ref="B92:F92"/>
    <mergeCell ref="B93:F93"/>
    <mergeCell ref="B82:D82"/>
    <mergeCell ref="D83:E83"/>
    <mergeCell ref="B84:D84"/>
    <mergeCell ref="D85:E85"/>
    <mergeCell ref="B86:F86"/>
    <mergeCell ref="D87:E87"/>
    <mergeCell ref="B74:E74"/>
    <mergeCell ref="B75:E75"/>
    <mergeCell ref="B76:E76"/>
    <mergeCell ref="B77:E77"/>
    <mergeCell ref="B79:I79"/>
    <mergeCell ref="B81:F81"/>
    <mergeCell ref="B68:F68"/>
    <mergeCell ref="B69:E69"/>
    <mergeCell ref="B70:E70"/>
    <mergeCell ref="B71:E71"/>
    <mergeCell ref="B72:E72"/>
    <mergeCell ref="B73:E73"/>
    <mergeCell ref="B62:E62"/>
    <mergeCell ref="B63:E63"/>
    <mergeCell ref="B64:E64"/>
    <mergeCell ref="B65:E65"/>
    <mergeCell ref="B66:E66"/>
    <mergeCell ref="B67:E67"/>
    <mergeCell ref="B56:F56"/>
    <mergeCell ref="B57:E57"/>
    <mergeCell ref="B58:E58"/>
    <mergeCell ref="B59:E59"/>
    <mergeCell ref="B60:F60"/>
    <mergeCell ref="B61:E61"/>
    <mergeCell ref="B50:F50"/>
    <mergeCell ref="B51:E51"/>
    <mergeCell ref="B52:E52"/>
    <mergeCell ref="B53:E53"/>
    <mergeCell ref="B54:E54"/>
    <mergeCell ref="B55:E55"/>
    <mergeCell ref="B44:E44"/>
    <mergeCell ref="B45:E45"/>
    <mergeCell ref="B46:E46"/>
    <mergeCell ref="B47:E47"/>
    <mergeCell ref="B48:E48"/>
    <mergeCell ref="B49:E49"/>
    <mergeCell ref="B38:F38"/>
    <mergeCell ref="B39:F39"/>
    <mergeCell ref="B40:F40"/>
    <mergeCell ref="B41:E41"/>
    <mergeCell ref="B42:E42"/>
    <mergeCell ref="B43:E43"/>
    <mergeCell ref="B33:F33"/>
    <mergeCell ref="B34:F34"/>
    <mergeCell ref="B35:F35"/>
    <mergeCell ref="B36:F36"/>
    <mergeCell ref="B37:F37"/>
    <mergeCell ref="B26:C26"/>
    <mergeCell ref="B27:C27"/>
    <mergeCell ref="B28:C28"/>
    <mergeCell ref="B29:C29"/>
    <mergeCell ref="B30:C30"/>
    <mergeCell ref="B31:C31"/>
    <mergeCell ref="B24:F24"/>
    <mergeCell ref="B25:F25"/>
    <mergeCell ref="C10:I10"/>
    <mergeCell ref="B13:C13"/>
    <mergeCell ref="G14:I14"/>
    <mergeCell ref="G15:I15"/>
    <mergeCell ref="G16:I16"/>
    <mergeCell ref="B18:I18"/>
    <mergeCell ref="B32:D32"/>
    <mergeCell ref="B3:I3"/>
    <mergeCell ref="B5:I5"/>
    <mergeCell ref="C7:F7"/>
    <mergeCell ref="H7:I7"/>
    <mergeCell ref="C8:I8"/>
    <mergeCell ref="C9:F9"/>
    <mergeCell ref="H9:I9"/>
    <mergeCell ref="B20:I20"/>
    <mergeCell ref="B22:F23"/>
    <mergeCell ref="G22:H22"/>
    <mergeCell ref="I22:I23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d865a98d-913f-46dd-85c5-3af6e1f16b55" xsi:nil="true"/>
    <_Flow_SignoffStatus xmlns="a1625cbc-6789-4a53-a7a4-f622ed9ee909" xsi:nil="true"/>
    <lcf76f155ced4ddcb4097134ff3c332f xmlns="a1625cbc-6789-4a53-a7a4-f622ed9ee909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EEC9F71DE58C543A4895D785C96B72D" ma:contentTypeVersion="18" ma:contentTypeDescription="Crie um novo documento." ma:contentTypeScope="" ma:versionID="01cce273bac2f36662c809c27e0c6ecf">
  <xsd:schema xmlns:xsd="http://www.w3.org/2001/XMLSchema" xmlns:xs="http://www.w3.org/2001/XMLSchema" xmlns:p="http://schemas.microsoft.com/office/2006/metadata/properties" xmlns:ns1="http://schemas.microsoft.com/sharepoint/v3" xmlns:ns2="a1625cbc-6789-4a53-a7a4-f622ed9ee909" xmlns:ns3="d865a98d-913f-46dd-85c5-3af6e1f16b55" targetNamespace="http://schemas.microsoft.com/office/2006/metadata/properties" ma:root="true" ma:fieldsID="d5c12fbf61df14d96648c9878e607e86" ns1:_="" ns2:_="" ns3:_="">
    <xsd:import namespace="http://schemas.microsoft.com/sharepoint/v3"/>
    <xsd:import namespace="a1625cbc-6789-4a53-a7a4-f622ed9ee909"/>
    <xsd:import namespace="d865a98d-913f-46dd-85c5-3af6e1f16b5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625cbc-6789-4a53-a7a4-f622ed9ee9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5" nillable="true" ma:displayName="Status de liberação" ma:internalName="Status_x0020_de_x0020_libera_x00e7__x00e3_o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65a98d-913f-46dd-85c5-3af6e1f16b55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398e3efc-1068-4d9f-8f21-fd50a07abaa9}" ma:internalName="TaxCatchAll" ma:showField="CatchAllData" ma:web="d865a98d-913f-46dd-85c5-3af6e1f16b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4954E2E-FC84-4916-9621-4DF1BC915376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d865a98d-913f-46dd-85c5-3af6e1f16b55"/>
    <ds:schemaRef ds:uri="a1625cbc-6789-4a53-a7a4-f622ed9ee909"/>
  </ds:schemaRefs>
</ds:datastoreItem>
</file>

<file path=customXml/itemProps2.xml><?xml version="1.0" encoding="utf-8"?>
<ds:datastoreItem xmlns:ds="http://schemas.openxmlformats.org/officeDocument/2006/customXml" ds:itemID="{F1384F06-B700-437E-BC3E-5BEF2591107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1625cbc-6789-4a53-a7a4-f622ed9ee909"/>
    <ds:schemaRef ds:uri="d865a98d-913f-46dd-85c5-3af6e1f16b5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70225C5-6021-4C1E-971B-8F97BAA8ED7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SÃO PAULO</vt:lpstr>
      <vt:lpstr>RIBEIRÃO PRETO</vt:lpstr>
    </vt:vector>
  </TitlesOfParts>
  <Manager/>
  <Company>Caixa Economica Federal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Regina Leal Jamil</dc:creator>
  <cp:keywords/>
  <dc:description/>
  <cp:lastModifiedBy>Leticia Portugal Barbosa</cp:lastModifiedBy>
  <cp:revision/>
  <dcterms:created xsi:type="dcterms:W3CDTF">2022-04-20T14:21:27Z</dcterms:created>
  <dcterms:modified xsi:type="dcterms:W3CDTF">2022-11-25T14:45:09Z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0x0101009EEC9F71DE58C543A4895D785C96B72D</vt:lpwstr>
  </property>
  <property fmtid="{D5CDD505-2E9C-101B-9397-08002B2CF9AE}" pid="3" name="Order">
    <vt:r8>2460800</vt:r8>
  </property>
  <property fmtid="{D5CDD505-2E9C-101B-9397-08002B2CF9AE}" pid="4" name="MediaServiceImageTags">
    <vt:lpwstr/>
  </property>
  <property fmtid="{D5CDD505-2E9C-101B-9397-08002B2CF9AE}" pid="5" name="MSIP_Label_fde7aacd-7cc4-4c31-9e6f-7ef306428f09_Enabled">
    <vt:lpwstr>true</vt:lpwstr>
  </property>
  <property fmtid="{D5CDD505-2E9C-101B-9397-08002B2CF9AE}" pid="6" name="MSIP_Label_fde7aacd-7cc4-4c31-9e6f-7ef306428f09_SetDate">
    <vt:lpwstr>2022-11-10T14:22:55Z</vt:lpwstr>
  </property>
  <property fmtid="{D5CDD505-2E9C-101B-9397-08002B2CF9AE}" pid="7" name="MSIP_Label_fde7aacd-7cc4-4c31-9e6f-7ef306428f09_Method">
    <vt:lpwstr>Privileged</vt:lpwstr>
  </property>
  <property fmtid="{D5CDD505-2E9C-101B-9397-08002B2CF9AE}" pid="8" name="MSIP_Label_fde7aacd-7cc4-4c31-9e6f-7ef306428f09_Name">
    <vt:lpwstr>_PUBLICO</vt:lpwstr>
  </property>
  <property fmtid="{D5CDD505-2E9C-101B-9397-08002B2CF9AE}" pid="9" name="MSIP_Label_fde7aacd-7cc4-4c31-9e6f-7ef306428f09_SiteId">
    <vt:lpwstr>ab9bba98-684a-43fb-add8-9c2bebede229</vt:lpwstr>
  </property>
  <property fmtid="{D5CDD505-2E9C-101B-9397-08002B2CF9AE}" pid="10" name="MSIP_Label_fde7aacd-7cc4-4c31-9e6f-7ef306428f09_ActionId">
    <vt:lpwstr>0c6383a1-6e78-4469-9f90-d5953321a8aa</vt:lpwstr>
  </property>
  <property fmtid="{D5CDD505-2E9C-101B-9397-08002B2CF9AE}" pid="11" name="MSIP_Label_fde7aacd-7cc4-4c31-9e6f-7ef306428f09_ContentBits">
    <vt:lpwstr>1</vt:lpwstr>
  </property>
</Properties>
</file>